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lderete\Desktop\COMEX\imperial\"/>
    </mc:Choice>
  </mc:AlternateContent>
  <xr:revisionPtr revIDLastSave="0" documentId="13_ncr:1_{71FE3C9E-FDB8-4A21-A706-253CDE6BE6E9}" xr6:coauthVersionLast="47" xr6:coauthVersionMax="47" xr10:uidLastSave="{00000000-0000-0000-0000-000000000000}"/>
  <bookViews>
    <workbookView xWindow="-120" yWindow="-120" windowWidth="20730" windowHeight="11160" tabRatio="838" xr2:uid="{AE887688-9433-4E67-9652-D1C9F0528315}"/>
  </bookViews>
  <sheets>
    <sheet name="Índice" sheetId="1" r:id="rId1"/>
    <sheet name="1.1" sheetId="2" r:id="rId2"/>
    <sheet name="1.2" sheetId="3" r:id="rId3"/>
    <sheet name="1.3" sheetId="4" r:id="rId4"/>
    <sheet name="1.4" sheetId="5" r:id="rId5"/>
  </sheets>
  <definedNames>
    <definedName name="_xlnm._FilterDatabase" localSheetId="1" hidden="1">'1.1'!$B$13:$J$636</definedName>
    <definedName name="_xlnm.Print_Area" localSheetId="1">'1.1'!$A$1:$H$654</definedName>
    <definedName name="_xlnm.Print_Area" localSheetId="0">Índice!$A$1:$G$29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611" i="2" l="1"/>
  <c r="D36" i="5" l="1"/>
  <c r="D35" i="5"/>
  <c r="B30" i="5"/>
  <c r="E28" i="5"/>
  <c r="D28" i="5"/>
  <c r="C28" i="5"/>
  <c r="E18" i="5"/>
  <c r="D18" i="5"/>
  <c r="C18" i="5"/>
  <c r="B7" i="5"/>
  <c r="A6" i="5"/>
  <c r="A5" i="5"/>
  <c r="D36" i="4"/>
  <c r="D35" i="4"/>
  <c r="E28" i="4"/>
  <c r="D28" i="4"/>
  <c r="C28" i="4"/>
  <c r="E18" i="4"/>
  <c r="D18" i="4"/>
  <c r="C18" i="4"/>
  <c r="B7" i="4"/>
  <c r="A6" i="4"/>
  <c r="A5" i="4"/>
  <c r="D38" i="3"/>
  <c r="D37" i="3"/>
  <c r="E30" i="3"/>
  <c r="D30" i="3"/>
  <c r="C30" i="3"/>
  <c r="E21" i="3"/>
  <c r="D21" i="3"/>
  <c r="C21" i="3"/>
  <c r="B7" i="3"/>
  <c r="A6" i="3"/>
  <c r="A5" i="3"/>
  <c r="D653" i="2"/>
  <c r="D652" i="2"/>
  <c r="E648" i="2"/>
  <c r="C648" i="2"/>
  <c r="C638" i="2"/>
  <c r="C7" i="2"/>
  <c r="C7" i="3" s="1"/>
  <c r="C7" i="4" s="1"/>
  <c r="C7" i="5" s="1"/>
  <c r="B7" i="2"/>
  <c r="A6" i="2"/>
  <c r="A5" i="2"/>
  <c r="C17" i="1"/>
  <c r="C16" i="1"/>
  <c r="C15" i="1"/>
  <c r="C14" i="1"/>
  <c r="G7" i="1"/>
  <c r="E638" i="2" l="1"/>
  <c r="G5" i="1" s="1"/>
  <c r="G9" i="1" s="1"/>
</calcChain>
</file>

<file path=xl/sharedStrings.xml><?xml version="1.0" encoding="utf-8"?>
<sst xmlns="http://schemas.openxmlformats.org/spreadsheetml/2006/main" count="2543" uniqueCount="894">
  <si>
    <t>Entidad</t>
  </si>
  <si>
    <t xml:space="preserve">INFORME SOBRE EL ESTADO DE DEUDAS </t>
  </si>
  <si>
    <t>Contenido:</t>
  </si>
  <si>
    <t>DEUDAS COMERCIALES</t>
  </si>
  <si>
    <t>PASIVO CORRIENTE</t>
  </si>
  <si>
    <t xml:space="preserve">Monto </t>
  </si>
  <si>
    <t xml:space="preserve">Gs. </t>
  </si>
  <si>
    <t>USD.</t>
  </si>
  <si>
    <t xml:space="preserve">Equivalente en Gs. </t>
  </si>
  <si>
    <t xml:space="preserve">Vencimiento </t>
  </si>
  <si>
    <t xml:space="preserve">Garantía </t>
  </si>
  <si>
    <t>PASIVO NO CORRIENTE</t>
  </si>
  <si>
    <t xml:space="preserve">Totales </t>
  </si>
  <si>
    <t>Garantía</t>
  </si>
  <si>
    <t>DEUDAS FINANCIERAS</t>
  </si>
  <si>
    <t>ACREEDORES VARIOS</t>
  </si>
  <si>
    <t>Índice</t>
  </si>
  <si>
    <t>OTROS PASIVOS</t>
  </si>
  <si>
    <t>-</t>
  </si>
  <si>
    <t>DOSZETAS S.A.</t>
  </si>
  <si>
    <t>EDGAR ENRIQUE BASTOS DUARTE</t>
  </si>
  <si>
    <t>EUROCAR S.A.</t>
  </si>
  <si>
    <t>INOXCENTER S.R.L</t>
  </si>
  <si>
    <t>MONTE ALEGRE S.A.</t>
  </si>
  <si>
    <t>AGRO INDUSTRIAL SAN JUAN S.R.L</t>
  </si>
  <si>
    <t>ALESPAR S.A.</t>
  </si>
  <si>
    <t>ANDRES ACEVEDO</t>
  </si>
  <si>
    <t>AZUCARERA PARAGUAYA S.A.</t>
  </si>
  <si>
    <t>COMPAÑÍA FRIESEN S.A.</t>
  </si>
  <si>
    <t>EL SHAH S.A.</t>
  </si>
  <si>
    <t>FABIOLA ELIZABETH GONZALEZ MAIDANA</t>
  </si>
  <si>
    <t>GROWER S.A.</t>
  </si>
  <si>
    <t>HECTOR GUSTAVO VARGAS</t>
  </si>
  <si>
    <t>INTN</t>
  </si>
  <si>
    <t>MIRTA ELIZABETH BENITEZ DE SACHELARI</t>
  </si>
  <si>
    <t>MONTE VERDE S.A.</t>
  </si>
  <si>
    <t>NAVEGACION DEL SUR S.A</t>
  </si>
  <si>
    <t>OSCAR DAVID LOPEZ GAMARRA</t>
  </si>
  <si>
    <t>PATRICIA FABIOLA ORUE AMARILLA</t>
  </si>
  <si>
    <t>PETROQUIM S.A.</t>
  </si>
  <si>
    <t>POSTA SAICIFA</t>
  </si>
  <si>
    <t>RUIZ DIAZ ONETTO, MARGARITA</t>
  </si>
  <si>
    <t>SAYVON SRL</t>
  </si>
  <si>
    <t>TAPIRACUAI S.A.</t>
  </si>
  <si>
    <t>TIAGO DESTRI EIRL</t>
  </si>
  <si>
    <t>ZUSA SACI</t>
  </si>
  <si>
    <t>…........................................</t>
  </si>
  <si>
    <t>Codeudoria Monte Alegre</t>
  </si>
  <si>
    <t>Banco Sudameris</t>
  </si>
  <si>
    <t>EDUARDO MANUEL YNSFRAN SALDIVAR</t>
  </si>
  <si>
    <t>ALEJANDRA CORVALAN</t>
  </si>
  <si>
    <t>ACTITUD CONTADORES PUBLICOS ASOCIADOS</t>
  </si>
  <si>
    <t>GRUPO IDEM S.A</t>
  </si>
  <si>
    <t>PETROPAR</t>
  </si>
  <si>
    <t>REGIMIENTO 8 S.A.</t>
  </si>
  <si>
    <t>TERMINAL OCCIDENTAL S.A.</t>
  </si>
  <si>
    <t>Victor Manuel Macchi Cubilla</t>
  </si>
  <si>
    <t>Total pasivo corriente</t>
  </si>
  <si>
    <t>Total pasivo no corriente</t>
  </si>
  <si>
    <t>Total pasivo</t>
  </si>
  <si>
    <t>N/A</t>
  </si>
  <si>
    <t>Intereses a pagar/devengar</t>
  </si>
  <si>
    <t>EMANUELLE HOECKLE</t>
  </si>
  <si>
    <t>PRESIDENTE</t>
  </si>
  <si>
    <t>CORONA CHACO S.R.L</t>
  </si>
  <si>
    <t>DURE &amp; TRULLS AUTORA S.A.</t>
  </si>
  <si>
    <t>FELICIANO DESIDER MORINIGO</t>
  </si>
  <si>
    <t>GUAJO S.R.L</t>
  </si>
  <si>
    <t>LAS JUANAS S.A</t>
  </si>
  <si>
    <t>PETROGROUP S.A</t>
  </si>
  <si>
    <t>S &amp; J S.R.L.</t>
  </si>
  <si>
    <t>SANTIAGO GROSSLING</t>
  </si>
  <si>
    <t>WEILER S.R.L</t>
  </si>
  <si>
    <t xml:space="preserve">TC de referencia: </t>
  </si>
  <si>
    <t>ANTONIA CAROLINA SILVA MIERES</t>
  </si>
  <si>
    <t>ARPEC PARAGUAY S.R.L.</t>
  </si>
  <si>
    <t>HBS SRL</t>
  </si>
  <si>
    <t>INPASA</t>
  </si>
  <si>
    <t>JOSE CARLOS TORRES TRIGO</t>
  </si>
  <si>
    <t>PABLO FERNANDEZ</t>
  </si>
  <si>
    <t>18/04/2028 (*)</t>
  </si>
  <si>
    <t>En proceso de constitución de Hipoteca</t>
  </si>
  <si>
    <t>…...............................................</t>
  </si>
  <si>
    <t>IMPERIAL COMPAÑÍA DISTRIBUIDORA DE PETROLEOS Y DERIVADOS S.A.E.</t>
  </si>
  <si>
    <t>GNB Fusión</t>
  </si>
  <si>
    <t xml:space="preserve">Banco Sudameris </t>
  </si>
  <si>
    <t>18/4/2028 (*)</t>
  </si>
  <si>
    <t>Según el Titulo 12, Art. 1, punto 4 inciso d) de la Res. 6/19, informamos que no se cuentan con deudas preferentes y privilegiadas al 30 de Junio de 2022</t>
  </si>
  <si>
    <t>Anticipos de Clientes</t>
  </si>
  <si>
    <t>Bonos a pagar</t>
  </si>
  <si>
    <t>Garantia de alquiler</t>
  </si>
  <si>
    <t>Intereses a pagar por bonos</t>
  </si>
  <si>
    <t>N° de Comprobante</t>
  </si>
  <si>
    <t>COEXMA S.R.L.</t>
  </si>
  <si>
    <t>FHJ S.A.</t>
  </si>
  <si>
    <t>GABRIELA ANGELA MAIDANA SEGOVIA</t>
  </si>
  <si>
    <t>GREGORIO CASTELLANO</t>
  </si>
  <si>
    <t>GUIDO ENRIQUE CABALLERO GONZALEZ</t>
  </si>
  <si>
    <t>JOP Industria Publicitaria SRL</t>
  </si>
  <si>
    <t>LAGORA S.A.</t>
  </si>
  <si>
    <t>LUIS DANIEL JAKUBIU</t>
  </si>
  <si>
    <t>LUIS ENRIQUE PERONI GIRALT</t>
  </si>
  <si>
    <t>ORLANDO CAÑETE LEGUIZAMON</t>
  </si>
  <si>
    <t>TELEFONICA CELULAR DEL PARAGUAY SAE</t>
  </si>
  <si>
    <t>UNIVERSIDAD NACIONAL DE ASUNCION</t>
  </si>
  <si>
    <t>VINICIUS S.A</t>
  </si>
  <si>
    <t>LUCIA DORIA SERRATTI</t>
  </si>
  <si>
    <t>001-009-0002835</t>
  </si>
  <si>
    <t>001-009-0000044</t>
  </si>
  <si>
    <t>001-012-0000198</t>
  </si>
  <si>
    <t>001-007-0002380</t>
  </si>
  <si>
    <t>001-010-0000366</t>
  </si>
  <si>
    <t>001-010-0000320</t>
  </si>
  <si>
    <t>001-010-0000370</t>
  </si>
  <si>
    <t>001-007-0000278</t>
  </si>
  <si>
    <t>001-007-0000279</t>
  </si>
  <si>
    <t>001-009-0000453</t>
  </si>
  <si>
    <t>001-010-0000375</t>
  </si>
  <si>
    <t>001-001-0009088</t>
  </si>
  <si>
    <t>001-001-0009838</t>
  </si>
  <si>
    <t>001-001-0009852</t>
  </si>
  <si>
    <t>001-001-0009860</t>
  </si>
  <si>
    <t>001-001-0009883</t>
  </si>
  <si>
    <t>001-001-0009869</t>
  </si>
  <si>
    <t>001-001-0009889</t>
  </si>
  <si>
    <t>001-001-0009892</t>
  </si>
  <si>
    <t>001-001-0009833</t>
  </si>
  <si>
    <t>001-001-0009829</t>
  </si>
  <si>
    <t>001-001-0009830</t>
  </si>
  <si>
    <t>001-001-0010056</t>
  </si>
  <si>
    <t>001-001-0010042</t>
  </si>
  <si>
    <t>001-001-0009996</t>
  </si>
  <si>
    <t>001-001-0010009</t>
  </si>
  <si>
    <t>001-001-0010017</t>
  </si>
  <si>
    <t>001-001-0010018</t>
  </si>
  <si>
    <t>001-001-0010020</t>
  </si>
  <si>
    <t>001-001-0010030</t>
  </si>
  <si>
    <t>001-001-0010037</t>
  </si>
  <si>
    <t>001-001-0010036</t>
  </si>
  <si>
    <t>001-001-0010025</t>
  </si>
  <si>
    <t>001-001-0010167</t>
  </si>
  <si>
    <t>001-001-0010170</t>
  </si>
  <si>
    <t>001-001-0010168</t>
  </si>
  <si>
    <t>001-001-0010166</t>
  </si>
  <si>
    <t>001-001-0010311</t>
  </si>
  <si>
    <t>001-001-0010313</t>
  </si>
  <si>
    <t>001-001-0010292</t>
  </si>
  <si>
    <t>001-001-0010287</t>
  </si>
  <si>
    <t>001-001-0010301</t>
  </si>
  <si>
    <t>001-001-0010300</t>
  </si>
  <si>
    <t>001-001-0010325</t>
  </si>
  <si>
    <t>001-001-0010319</t>
  </si>
  <si>
    <t>001-001-0006370</t>
  </si>
  <si>
    <t>001-001-0006450</t>
  </si>
  <si>
    <t>001-001-0002136</t>
  </si>
  <si>
    <t>005-001-0007905</t>
  </si>
  <si>
    <t>005-001-0007904</t>
  </si>
  <si>
    <t>005-001-0008172</t>
  </si>
  <si>
    <t>005-001-0008171</t>
  </si>
  <si>
    <t>001-005-0002935</t>
  </si>
  <si>
    <t>001-001-0000301</t>
  </si>
  <si>
    <t>001-001-0000330</t>
  </si>
  <si>
    <t>001-001-0000431</t>
  </si>
  <si>
    <t>001-001-0000171</t>
  </si>
  <si>
    <t>001-001-0021955</t>
  </si>
  <si>
    <t>002-004-0015374</t>
  </si>
  <si>
    <t>002-004-0015372</t>
  </si>
  <si>
    <t>002-004-0015373</t>
  </si>
  <si>
    <t>001-001-0008128</t>
  </si>
  <si>
    <t>001-001-0008126</t>
  </si>
  <si>
    <t>001-001-0022265</t>
  </si>
  <si>
    <t>001-001-0005109</t>
  </si>
  <si>
    <t>001-001-0000391</t>
  </si>
  <si>
    <t>001-035-0001366</t>
  </si>
  <si>
    <t>001-006-0000703</t>
  </si>
  <si>
    <t>003-001-0000038</t>
  </si>
  <si>
    <t>001-001-0000572</t>
  </si>
  <si>
    <t>001-002-0022399</t>
  </si>
  <si>
    <t>001-001-0000112</t>
  </si>
  <si>
    <t>001-001-0002991</t>
  </si>
  <si>
    <t>001-001-0044327</t>
  </si>
  <si>
    <t>001-001-0010844</t>
  </si>
  <si>
    <t>Rendición</t>
  </si>
  <si>
    <t>001-001-0000487</t>
  </si>
  <si>
    <t>001-001-0029505</t>
  </si>
  <si>
    <t>001-001-0000735</t>
  </si>
  <si>
    <t>001-002-0018939</t>
  </si>
  <si>
    <t>001-001-0019117</t>
  </si>
  <si>
    <t>002-015-0004253</t>
  </si>
  <si>
    <t>002-015-0000544</t>
  </si>
  <si>
    <t>002-015-0000210</t>
  </si>
  <si>
    <t>002-015-0000209</t>
  </si>
  <si>
    <t>002-015-0000208</t>
  </si>
  <si>
    <t>002-015-0000207</t>
  </si>
  <si>
    <t>002-015-0000206</t>
  </si>
  <si>
    <t>002-015-0000205</t>
  </si>
  <si>
    <t>002-015-0000204</t>
  </si>
  <si>
    <t>001-001-0000012</t>
  </si>
  <si>
    <t>001-007-0004297</t>
  </si>
  <si>
    <t>001-003-0000031</t>
  </si>
  <si>
    <t>001-003-0000035</t>
  </si>
  <si>
    <t>001-001-0001781</t>
  </si>
  <si>
    <t>001-001-0001812</t>
  </si>
  <si>
    <t>005-001-0000838</t>
  </si>
  <si>
    <t>001-001-0071894</t>
  </si>
  <si>
    <t>001-003-0110134</t>
  </si>
  <si>
    <t>Despacho</t>
  </si>
  <si>
    <t>004-001-0006213</t>
  </si>
  <si>
    <t>24/06/2019</t>
  </si>
  <si>
    <t>09/09/2019</t>
  </si>
  <si>
    <t>25/03/2022</t>
  </si>
  <si>
    <t>09/06/2022</t>
  </si>
  <si>
    <t>30/06/2022</t>
  </si>
  <si>
    <t>06/07/2022</t>
  </si>
  <si>
    <t>08/07/2022</t>
  </si>
  <si>
    <t>14/07/2022</t>
  </si>
  <si>
    <t>15/07/2022</t>
  </si>
  <si>
    <t>16/07/2022</t>
  </si>
  <si>
    <t>22/07/2022</t>
  </si>
  <si>
    <t>23/07/2022</t>
  </si>
  <si>
    <t>24/07/2022</t>
  </si>
  <si>
    <t>27/07/2022</t>
  </si>
  <si>
    <t>29/07/2022</t>
  </si>
  <si>
    <t>30/07/2022</t>
  </si>
  <si>
    <t>28/06/2022</t>
  </si>
  <si>
    <t>06/06/2022</t>
  </si>
  <si>
    <t>03/12/2020</t>
  </si>
  <si>
    <t>23/06/2022</t>
  </si>
  <si>
    <t>17/04/2022</t>
  </si>
  <si>
    <t>20/04/2022</t>
  </si>
  <si>
    <t>22/05/2022</t>
  </si>
  <si>
    <t>21/05/2022</t>
  </si>
  <si>
    <t>23/05/2022</t>
  </si>
  <si>
    <t>20/11/2021</t>
  </si>
  <si>
    <t>19/12/2021</t>
  </si>
  <si>
    <t>31/01/2019</t>
  </si>
  <si>
    <t>31/03/2021</t>
  </si>
  <si>
    <t>30/06/2021</t>
  </si>
  <si>
    <t>16/05/2019</t>
  </si>
  <si>
    <t>05/02/2022</t>
  </si>
  <si>
    <t>04/04/2022</t>
  </si>
  <si>
    <t>17/06/2020</t>
  </si>
  <si>
    <t>05/06/2022</t>
  </si>
  <si>
    <t>16/06/2022</t>
  </si>
  <si>
    <t>15/05/2019</t>
  </si>
  <si>
    <t>19/01/2020</t>
  </si>
  <si>
    <t>15/04/2022</t>
  </si>
  <si>
    <t>09/11/2020</t>
  </si>
  <si>
    <t>04/07/2020</t>
  </si>
  <si>
    <t>13/11/2019</t>
  </si>
  <si>
    <t>10/05/2022</t>
  </si>
  <si>
    <t>21/04/2022</t>
  </si>
  <si>
    <t>05/04/2020</t>
  </si>
  <si>
    <t>09/10/2021</t>
  </si>
  <si>
    <t>09/07/2022</t>
  </si>
  <si>
    <t>31/01/2018</t>
  </si>
  <si>
    <t>24/05/2022</t>
  </si>
  <si>
    <t>25/04/2022</t>
  </si>
  <si>
    <t>07/07/2022</t>
  </si>
  <si>
    <t>18/05/2022</t>
  </si>
  <si>
    <t>17/11/2019</t>
  </si>
  <si>
    <t>30/09/2021</t>
  </si>
  <si>
    <t>09/12/2020</t>
  </si>
  <si>
    <t>20/02/2022</t>
  </si>
  <si>
    <t>07/02/2020</t>
  </si>
  <si>
    <t>03/01/2022</t>
  </si>
  <si>
    <t>25/08/2021</t>
  </si>
  <si>
    <t>31/12/2017</t>
  </si>
  <si>
    <t>11/12/2021</t>
  </si>
  <si>
    <t>10/02/2022</t>
  </si>
  <si>
    <t>01/03/2022</t>
  </si>
  <si>
    <t>25/11/2019</t>
  </si>
  <si>
    <t>28/12/2020</t>
  </si>
  <si>
    <t>24/02/2021</t>
  </si>
  <si>
    <t>14/08/2020</t>
  </si>
  <si>
    <t>24/09/2019</t>
  </si>
  <si>
    <t>26/07/2019</t>
  </si>
  <si>
    <t>17/07/2019</t>
  </si>
  <si>
    <t>08/06/2021</t>
  </si>
  <si>
    <t>17/06/2021</t>
  </si>
  <si>
    <t>11/06/2021</t>
  </si>
  <si>
    <t>Monto</t>
  </si>
  <si>
    <t>001-001-0001037</t>
  </si>
  <si>
    <t>001-002-0001602</t>
  </si>
  <si>
    <t>Contrato por exclusividad de EESS Artigas</t>
  </si>
  <si>
    <t>INFORME AL 30 DE SEPTIEMBRE DE 2022</t>
  </si>
  <si>
    <t>Deuda clasificada a corto plazo</t>
  </si>
  <si>
    <t>USD</t>
  </si>
  <si>
    <t>08/05/2019</t>
  </si>
  <si>
    <t>001-001-002773</t>
  </si>
  <si>
    <t>04/08/2022</t>
  </si>
  <si>
    <t>002-004-0001464</t>
  </si>
  <si>
    <t>06/08/2022</t>
  </si>
  <si>
    <t>002-004-0001482</t>
  </si>
  <si>
    <t>07/08/2022</t>
  </si>
  <si>
    <t>001-009-0000490</t>
  </si>
  <si>
    <t>08/08/2022</t>
  </si>
  <si>
    <t>002-004-0001494</t>
  </si>
  <si>
    <t>11/08/2022</t>
  </si>
  <si>
    <t>001-009-0000510</t>
  </si>
  <si>
    <t>001-009-0000486</t>
  </si>
  <si>
    <t>13/08/2022</t>
  </si>
  <si>
    <t>001-010-0000380</t>
  </si>
  <si>
    <t>001-009-0000518</t>
  </si>
  <si>
    <t>001-009-0000519</t>
  </si>
  <si>
    <t>001-009-0000517</t>
  </si>
  <si>
    <t>001-009-0000521</t>
  </si>
  <si>
    <t>18/08/2022</t>
  </si>
  <si>
    <t>001-010-0000399</t>
  </si>
  <si>
    <t>001-009-0000523</t>
  </si>
  <si>
    <t>19/08/2022</t>
  </si>
  <si>
    <t>001-010-0000401</t>
  </si>
  <si>
    <t>002-004-0001546</t>
  </si>
  <si>
    <t>001-007-0002593</t>
  </si>
  <si>
    <t>20/08/2022</t>
  </si>
  <si>
    <t>002-004-0001556</t>
  </si>
  <si>
    <t>14/08/2022</t>
  </si>
  <si>
    <t>001-009-0000527</t>
  </si>
  <si>
    <t>15/08/2022</t>
  </si>
  <si>
    <t>001-010-0000393</t>
  </si>
  <si>
    <t>001-009-0000501</t>
  </si>
  <si>
    <t>22/08/2022</t>
  </si>
  <si>
    <t>001-007-0002618</t>
  </si>
  <si>
    <t>23/08/2022</t>
  </si>
  <si>
    <t>001-007-0002629</t>
  </si>
  <si>
    <t>001-010-0000389</t>
  </si>
  <si>
    <t>25/08/2022</t>
  </si>
  <si>
    <t>002-004-0001583</t>
  </si>
  <si>
    <t>26/08/2022</t>
  </si>
  <si>
    <t>002-004-0001589</t>
  </si>
  <si>
    <t>001-007-0002637</t>
  </si>
  <si>
    <t>27/08/2022</t>
  </si>
  <si>
    <t>001-007-0002651</t>
  </si>
  <si>
    <t>28/08/2022</t>
  </si>
  <si>
    <t>001-007-0002665</t>
  </si>
  <si>
    <t>31/08/2022</t>
  </si>
  <si>
    <t>001-010-0000419</t>
  </si>
  <si>
    <t>02/08/2022</t>
  </si>
  <si>
    <t>02/09/2022</t>
  </si>
  <si>
    <t>001-009-0000533</t>
  </si>
  <si>
    <t>001-013-0000001</t>
  </si>
  <si>
    <t>001-013-0000002</t>
  </si>
  <si>
    <t>001-007-0002701</t>
  </si>
  <si>
    <t>04/09/2022</t>
  </si>
  <si>
    <t>002-004-0001634</t>
  </si>
  <si>
    <t>001-009-0000542</t>
  </si>
  <si>
    <t>05/08/2022</t>
  </si>
  <si>
    <t>05/09/2022</t>
  </si>
  <si>
    <t>002-004-0001641</t>
  </si>
  <si>
    <t>002-004-0001642</t>
  </si>
  <si>
    <t>002-004-0001640</t>
  </si>
  <si>
    <t>001-007-0002733</t>
  </si>
  <si>
    <t>001-007-0002732</t>
  </si>
  <si>
    <t>09/08/2022</t>
  </si>
  <si>
    <t>09/09/2022</t>
  </si>
  <si>
    <t>001-010-0000425</t>
  </si>
  <si>
    <t>12/08/2022</t>
  </si>
  <si>
    <t>12/09/2022</t>
  </si>
  <si>
    <t>001-010-0000437</t>
  </si>
  <si>
    <t>001-010-0000438</t>
  </si>
  <si>
    <t>001-010-0000439</t>
  </si>
  <si>
    <t>10/08/2022</t>
  </si>
  <si>
    <t>03/09/2022</t>
  </si>
  <si>
    <t>001-009-0000538</t>
  </si>
  <si>
    <t>16/09/2022</t>
  </si>
  <si>
    <t>001-010-0000454</t>
  </si>
  <si>
    <t>11/09/2022</t>
  </si>
  <si>
    <t>001-010-0000430</t>
  </si>
  <si>
    <t>001-007-0000337</t>
  </si>
  <si>
    <t>17/08/2022</t>
  </si>
  <si>
    <t>17/09/2022</t>
  </si>
  <si>
    <t>001-010-0000455</t>
  </si>
  <si>
    <t>19/09/2022</t>
  </si>
  <si>
    <t>002-004-0001695</t>
  </si>
  <si>
    <t>001-012-0000239</t>
  </si>
  <si>
    <t>001-012-0000241</t>
  </si>
  <si>
    <t>001-012-0000240</t>
  </si>
  <si>
    <t>001-010-0000427</t>
  </si>
  <si>
    <t>001-009-0000562</t>
  </si>
  <si>
    <t>001-009-0000550</t>
  </si>
  <si>
    <t>001-009-0000558</t>
  </si>
  <si>
    <t>001-009-0000557</t>
  </si>
  <si>
    <t>001-010-0000429</t>
  </si>
  <si>
    <t>001-009-0000549</t>
  </si>
  <si>
    <t>001-009-0000567</t>
  </si>
  <si>
    <t>001-012-0000246</t>
  </si>
  <si>
    <t>001-012-0000247</t>
  </si>
  <si>
    <t>22/09/2022</t>
  </si>
  <si>
    <t>001-010-0000461</t>
  </si>
  <si>
    <t>001-010-0000462</t>
  </si>
  <si>
    <t>23/09/2022</t>
  </si>
  <si>
    <t>002-004-0001714</t>
  </si>
  <si>
    <t>001-010-0000475</t>
  </si>
  <si>
    <t>24/09/2022</t>
  </si>
  <si>
    <t>001-010-0000476</t>
  </si>
  <si>
    <t>001-010-0000478</t>
  </si>
  <si>
    <t>001-007-0002844</t>
  </si>
  <si>
    <t>001-007-0002851</t>
  </si>
  <si>
    <t>25/09/2022</t>
  </si>
  <si>
    <t>001-007-0002853</t>
  </si>
  <si>
    <t>26/09/2022</t>
  </si>
  <si>
    <t>002-004-0001728</t>
  </si>
  <si>
    <t>001-010-0000464</t>
  </si>
  <si>
    <t>001-007-0002867</t>
  </si>
  <si>
    <t>001-007-0002863</t>
  </si>
  <si>
    <t>29/09/2022</t>
  </si>
  <si>
    <t>001-010-0000488</t>
  </si>
  <si>
    <t>001-007-0002861</t>
  </si>
  <si>
    <t>001-010-0000491</t>
  </si>
  <si>
    <t>30/08/2022</t>
  </si>
  <si>
    <t>30/09/2022</t>
  </si>
  <si>
    <t>001-010-0000493</t>
  </si>
  <si>
    <t>001-010-0000492</t>
  </si>
  <si>
    <t>001-007-0002888</t>
  </si>
  <si>
    <t>01/10/2022</t>
  </si>
  <si>
    <t>001-007-0002903</t>
  </si>
  <si>
    <t>01/09/2022</t>
  </si>
  <si>
    <t>001-007-0002902</t>
  </si>
  <si>
    <t>02/10/2022</t>
  </si>
  <si>
    <t>001-007-0000006</t>
  </si>
  <si>
    <t>06/09/2022</t>
  </si>
  <si>
    <t>06/10/2022</t>
  </si>
  <si>
    <t>008-001-0000009</t>
  </si>
  <si>
    <t>001-010-0000014</t>
  </si>
  <si>
    <t>05/10/2022</t>
  </si>
  <si>
    <t>001-007-0000015</t>
  </si>
  <si>
    <t>07/09/2022</t>
  </si>
  <si>
    <t>07/10/2022</t>
  </si>
  <si>
    <t>001-010-0000019</t>
  </si>
  <si>
    <t>001-007-0000001</t>
  </si>
  <si>
    <t>001-012-0000002</t>
  </si>
  <si>
    <t>001-010-0000012</t>
  </si>
  <si>
    <t>001-007-0000030</t>
  </si>
  <si>
    <t>08/09/2022</t>
  </si>
  <si>
    <t>08/10/2022</t>
  </si>
  <si>
    <t>008-001-0000016</t>
  </si>
  <si>
    <t>002-004-0000029</t>
  </si>
  <si>
    <t>001-007-0000039</t>
  </si>
  <si>
    <t>09/10/2022</t>
  </si>
  <si>
    <t>001-013-0000003</t>
  </si>
  <si>
    <t>008-001-0000008</t>
  </si>
  <si>
    <t>008-001-0000012</t>
  </si>
  <si>
    <t>008-001-0000014</t>
  </si>
  <si>
    <t>008-001-0000019</t>
  </si>
  <si>
    <t>001-007-0000005</t>
  </si>
  <si>
    <t>001-007-0000013</t>
  </si>
  <si>
    <t>001-007-0000020</t>
  </si>
  <si>
    <t>001-007-0000029</t>
  </si>
  <si>
    <t>001-007-0000045</t>
  </si>
  <si>
    <t>008-001-0000020</t>
  </si>
  <si>
    <t>001-010-0000027</t>
  </si>
  <si>
    <t>001-012-0000015</t>
  </si>
  <si>
    <t>001-010-0000009</t>
  </si>
  <si>
    <t>001-010-0000007</t>
  </si>
  <si>
    <t>001-007-0000046</t>
  </si>
  <si>
    <t>12/10/2022</t>
  </si>
  <si>
    <t>001-010-0000034</t>
  </si>
  <si>
    <t>001-007-0000019</t>
  </si>
  <si>
    <t>008-001-0000023</t>
  </si>
  <si>
    <t>008-001-0000026</t>
  </si>
  <si>
    <t>001-007-0000036</t>
  </si>
  <si>
    <t>001-007-0000052</t>
  </si>
  <si>
    <t>001-007-0000057</t>
  </si>
  <si>
    <t>13/09/2022</t>
  </si>
  <si>
    <t>13/10/2022</t>
  </si>
  <si>
    <t>001-007-0000058</t>
  </si>
  <si>
    <t>001-010-0000036</t>
  </si>
  <si>
    <t>001-010-0000037</t>
  </si>
  <si>
    <t>008-001-0000029</t>
  </si>
  <si>
    <t>14/09/2022</t>
  </si>
  <si>
    <t>14/10/2022</t>
  </si>
  <si>
    <t>008-001-0000030</t>
  </si>
  <si>
    <t>001-007-0000073</t>
  </si>
  <si>
    <t>001-007-0000064</t>
  </si>
  <si>
    <t>15/09/2022</t>
  </si>
  <si>
    <t>30/10/2022</t>
  </si>
  <si>
    <t>001-010-0000067</t>
  </si>
  <si>
    <t>16/10/2022</t>
  </si>
  <si>
    <t>008-001-0000033</t>
  </si>
  <si>
    <t>15/10/2022</t>
  </si>
  <si>
    <t>008-001-0000032</t>
  </si>
  <si>
    <t>001-007-0000077</t>
  </si>
  <si>
    <t>001-007-0000087</t>
  </si>
  <si>
    <t>17/10/2022</t>
  </si>
  <si>
    <t>001-007-0000096</t>
  </si>
  <si>
    <t>19/10/2022</t>
  </si>
  <si>
    <t>001-010-0000072</t>
  </si>
  <si>
    <t>008-001-0000036</t>
  </si>
  <si>
    <t>001-009-0000001</t>
  </si>
  <si>
    <t>001-009-0000002</t>
  </si>
  <si>
    <t>001-009-0000003</t>
  </si>
  <si>
    <t>001-009-0000011</t>
  </si>
  <si>
    <t>001-009-0000015</t>
  </si>
  <si>
    <t>001-007-0000099</t>
  </si>
  <si>
    <t>008-001-0000039</t>
  </si>
  <si>
    <t>001-007-0000085</t>
  </si>
  <si>
    <t>001-007-0000095</t>
  </si>
  <si>
    <t>20/09/2022</t>
  </si>
  <si>
    <t>20/10/2022</t>
  </si>
  <si>
    <t>001-010-0000077</t>
  </si>
  <si>
    <t>001-010-0000078</t>
  </si>
  <si>
    <t>001-007-0000103</t>
  </si>
  <si>
    <t>21/09/2022</t>
  </si>
  <si>
    <t>21/10/2022</t>
  </si>
  <si>
    <t>001-010-0000082</t>
  </si>
  <si>
    <t>001-007-0000106</t>
  </si>
  <si>
    <t>008-001-0000041</t>
  </si>
  <si>
    <t>001-007-0000111</t>
  </si>
  <si>
    <t>001-012-0000020</t>
  </si>
  <si>
    <t>001-007-0000117</t>
  </si>
  <si>
    <t>008-001-0000044</t>
  </si>
  <si>
    <t>001-009-0000005</t>
  </si>
  <si>
    <t>22/10/2022</t>
  </si>
  <si>
    <t>002-004-0000059</t>
  </si>
  <si>
    <t>23/10/2022</t>
  </si>
  <si>
    <t>002-004-0000067</t>
  </si>
  <si>
    <t>001-007-0000126</t>
  </si>
  <si>
    <t>008-001-0000047</t>
  </si>
  <si>
    <t>26/10/2022</t>
  </si>
  <si>
    <t>002-004-0000071</t>
  </si>
  <si>
    <t>001-007-0000122</t>
  </si>
  <si>
    <t>001-007-0000133</t>
  </si>
  <si>
    <t>001-007-0000131</t>
  </si>
  <si>
    <t>008-001-0000049</t>
  </si>
  <si>
    <t>001-007-0000136</t>
  </si>
  <si>
    <t>10/11/2022</t>
  </si>
  <si>
    <t>001-010-0000097</t>
  </si>
  <si>
    <t>001-010-0000096</t>
  </si>
  <si>
    <t>001-010-0000095</t>
  </si>
  <si>
    <t>001-007-0000144</t>
  </si>
  <si>
    <t>001-007-0000137</t>
  </si>
  <si>
    <t>001-007-0000140</t>
  </si>
  <si>
    <t>27/10/2022</t>
  </si>
  <si>
    <t>001-010-0000101</t>
  </si>
  <si>
    <t>008-001-0000052</t>
  </si>
  <si>
    <t>001-007-0000147</t>
  </si>
  <si>
    <t>001-007-0000153</t>
  </si>
  <si>
    <t>008-001-0000054</t>
  </si>
  <si>
    <t>001-007-0000154</t>
  </si>
  <si>
    <t>29/10/2022</t>
  </si>
  <si>
    <t>002-004-0000087</t>
  </si>
  <si>
    <t>002-004-0000089</t>
  </si>
  <si>
    <t>002-004-0000090</t>
  </si>
  <si>
    <t>008-001-0000056</t>
  </si>
  <si>
    <t>001-010-0000112</t>
  </si>
  <si>
    <t>001-010-0000111</t>
  </si>
  <si>
    <t>001-010-0000110</t>
  </si>
  <si>
    <t>28/09/2022</t>
  </si>
  <si>
    <t>28/10/2022</t>
  </si>
  <si>
    <t>008-001-0000055</t>
  </si>
  <si>
    <t>001-007-0000161</t>
  </si>
  <si>
    <t>001-007-0000170</t>
  </si>
  <si>
    <t>008-001-0000059</t>
  </si>
  <si>
    <t>001-007-0000171</t>
  </si>
  <si>
    <t>001-010-0000115</t>
  </si>
  <si>
    <t>001-007-0000179</t>
  </si>
  <si>
    <t>001-007-0000178</t>
  </si>
  <si>
    <t>001-010-0000116</t>
  </si>
  <si>
    <t>001-010-0000117</t>
  </si>
  <si>
    <t>008-001-0000062</t>
  </si>
  <si>
    <t>001-007-0000182</t>
  </si>
  <si>
    <t>001-007-0000192</t>
  </si>
  <si>
    <t>001-012-0000013</t>
  </si>
  <si>
    <t>001-012-0000014</t>
  </si>
  <si>
    <t>001-003-0000300</t>
  </si>
  <si>
    <t>001-003-0000328</t>
  </si>
  <si>
    <t>001-003-0000294</t>
  </si>
  <si>
    <t>001-003-0000339</t>
  </si>
  <si>
    <t>001-003-0000392</t>
  </si>
  <si>
    <t>001-003-0000363</t>
  </si>
  <si>
    <t>001-003-0000353</t>
  </si>
  <si>
    <t>03/10/2022</t>
  </si>
  <si>
    <t>001-003-0000410</t>
  </si>
  <si>
    <t>001-003-0000430</t>
  </si>
  <si>
    <t>001-003-0000631</t>
  </si>
  <si>
    <t>001-003-0000632</t>
  </si>
  <si>
    <t>001-003-0000633</t>
  </si>
  <si>
    <t>001-003-0000630</t>
  </si>
  <si>
    <t>001-003-0000702</t>
  </si>
  <si>
    <t>001-003-0000703</t>
  </si>
  <si>
    <t>001-003-0000704</t>
  </si>
  <si>
    <t>001-003-0000712</t>
  </si>
  <si>
    <t>001-003-0000706</t>
  </si>
  <si>
    <t>001-003-0000710</t>
  </si>
  <si>
    <t>001-003-0000711</t>
  </si>
  <si>
    <t>001-003-0000714</t>
  </si>
  <si>
    <t>001-003-0000709</t>
  </si>
  <si>
    <t>001-003-0000701</t>
  </si>
  <si>
    <t>001-003-0000707</t>
  </si>
  <si>
    <t>001-003-0000708</t>
  </si>
  <si>
    <t>001-003-0000058</t>
  </si>
  <si>
    <t>001-003-0000059</t>
  </si>
  <si>
    <t>003-008-0000215</t>
  </si>
  <si>
    <t>003-008-0000214</t>
  </si>
  <si>
    <t>003-008-0000216</t>
  </si>
  <si>
    <t>003-008-0000218</t>
  </si>
  <si>
    <t>003-008-0000219</t>
  </si>
  <si>
    <t>003-008-0000220</t>
  </si>
  <si>
    <t>003-008-0000221</t>
  </si>
  <si>
    <t>003-008-0000222</t>
  </si>
  <si>
    <t>003-008-0000223</t>
  </si>
  <si>
    <t>003-008-0000217</t>
  </si>
  <si>
    <t>001-003-0000049</t>
  </si>
  <si>
    <t>001-003-0000048</t>
  </si>
  <si>
    <t>001-003-0000047</t>
  </si>
  <si>
    <t>001-003-0000045</t>
  </si>
  <si>
    <t>001-003-0000042</t>
  </si>
  <si>
    <t>001-003-0000052</t>
  </si>
  <si>
    <t>001-001-0010432</t>
  </si>
  <si>
    <t>001-001-0010494</t>
  </si>
  <si>
    <t>001-001-0010492</t>
  </si>
  <si>
    <t>001-001-0010493</t>
  </si>
  <si>
    <t>001-001-0010449</t>
  </si>
  <si>
    <t>001-001-0010442</t>
  </si>
  <si>
    <t>001-001-0010426</t>
  </si>
  <si>
    <t>001-001-0010418</t>
  </si>
  <si>
    <t>001-001-0010650</t>
  </si>
  <si>
    <t>001-001-0010707</t>
  </si>
  <si>
    <t>001-001-0010689</t>
  </si>
  <si>
    <t>001-001-0010687</t>
  </si>
  <si>
    <t>001-001-0010681</t>
  </si>
  <si>
    <t>001-001-0010680</t>
  </si>
  <si>
    <t>001-001-0010665</t>
  </si>
  <si>
    <t>001-001-0010664</t>
  </si>
  <si>
    <t>001-001-0010651</t>
  </si>
  <si>
    <t>001-001-0010652</t>
  </si>
  <si>
    <t>001-001-0010656</t>
  </si>
  <si>
    <t>001-001-0010710</t>
  </si>
  <si>
    <t>001-001-0010803</t>
  </si>
  <si>
    <t>001-001-0010808</t>
  </si>
  <si>
    <t>001-001-0010817</t>
  </si>
  <si>
    <t>001-001-0010818</t>
  </si>
  <si>
    <t>001-001-0010833</t>
  </si>
  <si>
    <t>001-001-0010834</t>
  </si>
  <si>
    <t>001-001-0010836</t>
  </si>
  <si>
    <t>001-001-0010835</t>
  </si>
  <si>
    <t>001-001-0010869</t>
  </si>
  <si>
    <t>001-001-0010870</t>
  </si>
  <si>
    <t>11/10/2022</t>
  </si>
  <si>
    <t>001-001-0010910</t>
  </si>
  <si>
    <t>001-001-0010871</t>
  </si>
  <si>
    <t>ALDO WALTER UÑO YUCRA</t>
  </si>
  <si>
    <t>001-001-0000276</t>
  </si>
  <si>
    <t>ANDE</t>
  </si>
  <si>
    <t>001-065-1526669</t>
  </si>
  <si>
    <t>001-064-1524384</t>
  </si>
  <si>
    <t>001-065-1396117</t>
  </si>
  <si>
    <t>001-065-1433924</t>
  </si>
  <si>
    <t>001-001-0000160</t>
  </si>
  <si>
    <t>001-001-0004373</t>
  </si>
  <si>
    <t>BLAS BENIGNO FLEITAS BRITEZ</t>
  </si>
  <si>
    <t>001-001-0036766</t>
  </si>
  <si>
    <t>CARLOS EDUARDO CUEVAS MORO</t>
  </si>
  <si>
    <t>CCB SERVICIOS DE INGENIERIA S.A.</t>
  </si>
  <si>
    <t>001-001-0000066</t>
  </si>
  <si>
    <t>006-003-0000391</t>
  </si>
  <si>
    <t>001-005-0005883</t>
  </si>
  <si>
    <t>004-002-0001418</t>
  </si>
  <si>
    <t>006-001-0002941</t>
  </si>
  <si>
    <t>001-005-0005879</t>
  </si>
  <si>
    <t>001-008-0004211</t>
  </si>
  <si>
    <t>001-008-0004073</t>
  </si>
  <si>
    <t>001-008-0004074</t>
  </si>
  <si>
    <t>001-008-0004075</t>
  </si>
  <si>
    <t>001-008-0004076</t>
  </si>
  <si>
    <t>001-007-0034697</t>
  </si>
  <si>
    <t>001-008-0004077</t>
  </si>
  <si>
    <t>001-007-0034887</t>
  </si>
  <si>
    <t>001-007-0035081</t>
  </si>
  <si>
    <t>001-007-0035135</t>
  </si>
  <si>
    <t>001-007-0035238</t>
  </si>
  <si>
    <t>001-007-0035252</t>
  </si>
  <si>
    <t>001-007-0035268</t>
  </si>
  <si>
    <t>001-007-0035279</t>
  </si>
  <si>
    <t>001-007-0035387</t>
  </si>
  <si>
    <t>001-007-0035425</t>
  </si>
  <si>
    <t>001-007-0035458</t>
  </si>
  <si>
    <t>002-004-0027438</t>
  </si>
  <si>
    <t>001-007-0035576</t>
  </si>
  <si>
    <t>002-004-0027498</t>
  </si>
  <si>
    <t>001-007-0035823</t>
  </si>
  <si>
    <t>001-007-0035691</t>
  </si>
  <si>
    <t>001-008-0004183</t>
  </si>
  <si>
    <t>001-007-0035720</t>
  </si>
  <si>
    <t>002-004-0027589</t>
  </si>
  <si>
    <t>10/09/2022</t>
  </si>
  <si>
    <t>001-007-0035935</t>
  </si>
  <si>
    <t>001-007-0035955</t>
  </si>
  <si>
    <t>001-007-0036039</t>
  </si>
  <si>
    <t>002-004-0027900</t>
  </si>
  <si>
    <t>001-007-0036195</t>
  </si>
  <si>
    <t>001-007-0036225</t>
  </si>
  <si>
    <t>001-007-0036278</t>
  </si>
  <si>
    <t>001-007-0036332</t>
  </si>
  <si>
    <t>001-007-0036398</t>
  </si>
  <si>
    <t>001-007-0036425</t>
  </si>
  <si>
    <t>001-007-0036503</t>
  </si>
  <si>
    <t>001-007-0036511</t>
  </si>
  <si>
    <t>001-007-0036553</t>
  </si>
  <si>
    <t>001-007-0036600</t>
  </si>
  <si>
    <t>001-007-0036616</t>
  </si>
  <si>
    <t>001-007-0036617</t>
  </si>
  <si>
    <t>001-007-0036634</t>
  </si>
  <si>
    <t>001-007-0036657</t>
  </si>
  <si>
    <t>002-004-0028331</t>
  </si>
  <si>
    <t>001-007-0037198</t>
  </si>
  <si>
    <t>001-007-0037172</t>
  </si>
  <si>
    <t>001-007-0037064</t>
  </si>
  <si>
    <t>001-007-0037037</t>
  </si>
  <si>
    <t>002-004-0028586</t>
  </si>
  <si>
    <t>001-007-0036979</t>
  </si>
  <si>
    <t>001-007-0036964</t>
  </si>
  <si>
    <t>CRISTIAN JAVIER TORRES YEGROS</t>
  </si>
  <si>
    <t>04/10/2022</t>
  </si>
  <si>
    <t>001-001-0000016</t>
  </si>
  <si>
    <t>DISAB PARAGUAY S.A</t>
  </si>
  <si>
    <t>001-001-0004840</t>
  </si>
  <si>
    <t>DRL S.A.</t>
  </si>
  <si>
    <t>001-001-0000039</t>
  </si>
  <si>
    <t>001-001-0001735</t>
  </si>
  <si>
    <t>001-001-0001747</t>
  </si>
  <si>
    <t>001-001-0011319</t>
  </si>
  <si>
    <t>001-001-0011401</t>
  </si>
  <si>
    <t>Emete Soluciones Publicitarias SRL</t>
  </si>
  <si>
    <t>001-001-0000471</t>
  </si>
  <si>
    <t>001-001-0000472</t>
  </si>
  <si>
    <t>001-001-0000470</t>
  </si>
  <si>
    <t>001-001-0000474</t>
  </si>
  <si>
    <t>002-004-0017636</t>
  </si>
  <si>
    <t>002-004-0017638</t>
  </si>
  <si>
    <t>002-004-0017639</t>
  </si>
  <si>
    <t>002-004-0017637</t>
  </si>
  <si>
    <t>002-004-0017640</t>
  </si>
  <si>
    <t>001-001-0011051</t>
  </si>
  <si>
    <t>FELIX CANTALICIO MONTIEL ROMAN</t>
  </si>
  <si>
    <t>001-001-0006974</t>
  </si>
  <si>
    <t>FERNANDO SOSA</t>
  </si>
  <si>
    <t>001-001-0000997</t>
  </si>
  <si>
    <t>001-001-0001009</t>
  </si>
  <si>
    <t>002-001-0000124</t>
  </si>
  <si>
    <t>002-001-0000123</t>
  </si>
  <si>
    <t>001-001-0008139</t>
  </si>
  <si>
    <t>002-001-0000133</t>
  </si>
  <si>
    <t>001-001-0008138</t>
  </si>
  <si>
    <t>002-001-0000134</t>
  </si>
  <si>
    <t>FRANCISCO PERALTA AMARAL</t>
  </si>
  <si>
    <t>002-001-0006626</t>
  </si>
  <si>
    <t>002-001-0006625</t>
  </si>
  <si>
    <t>G-3 TRANSPORTES S.A.</t>
  </si>
  <si>
    <t>001-001-0000127</t>
  </si>
  <si>
    <t>001-001-0000187</t>
  </si>
  <si>
    <t>001-001-0000186</t>
  </si>
  <si>
    <t>001-001-0000079</t>
  </si>
  <si>
    <t>Garabato SA</t>
  </si>
  <si>
    <t>001-001-0007710</t>
  </si>
  <si>
    <t>GARDEN AUTOMOTORES S.A</t>
  </si>
  <si>
    <t>014-009-0000421</t>
  </si>
  <si>
    <t>GAYOSO GROUP S.R.L.</t>
  </si>
  <si>
    <t>001-002-0002532</t>
  </si>
  <si>
    <t>001-035-0011028</t>
  </si>
  <si>
    <t>001-001-0145568</t>
  </si>
  <si>
    <t>21/08/2022</t>
  </si>
  <si>
    <t>001-001-0024855</t>
  </si>
  <si>
    <t>001-001-0024854</t>
  </si>
  <si>
    <t>001-001-0017324</t>
  </si>
  <si>
    <t>001-001-0017322</t>
  </si>
  <si>
    <t>001-001-0017323</t>
  </si>
  <si>
    <t>001-001-0017344</t>
  </si>
  <si>
    <t>001-001-0017345</t>
  </si>
  <si>
    <t>HUGO AYALA</t>
  </si>
  <si>
    <t>001-002-0000065</t>
  </si>
  <si>
    <t>IMPERIAL S.A.E.</t>
  </si>
  <si>
    <t>001-009-0000071</t>
  </si>
  <si>
    <t>Innovaciones Alimentarias SRL</t>
  </si>
  <si>
    <t>005-003-0000446</t>
  </si>
  <si>
    <t>001-016-0001774</t>
  </si>
  <si>
    <t>001-009-0000399</t>
  </si>
  <si>
    <t>ITV S.A.</t>
  </si>
  <si>
    <t>001-004-0008293</t>
  </si>
  <si>
    <t>JANS CONSORCIO DE EVALUADORES Y PERICIAS-CONS DE TASAS.BIENES</t>
  </si>
  <si>
    <t>001-001-0003878</t>
  </si>
  <si>
    <t>JAVIER PLATA BLANCO</t>
  </si>
  <si>
    <t>001-001-0000002</t>
  </si>
  <si>
    <t>001-001-0006674</t>
  </si>
  <si>
    <t>001-001-0006676</t>
  </si>
  <si>
    <t>LA CASA DE LAS MANGUERAS S.A.</t>
  </si>
  <si>
    <t>002-001-0147355</t>
  </si>
  <si>
    <t>002-001-0147356</t>
  </si>
  <si>
    <t>001-002-0018034</t>
  </si>
  <si>
    <t>001-002-0018041</t>
  </si>
  <si>
    <t>001-002-0018101</t>
  </si>
  <si>
    <t>001-002-0018140</t>
  </si>
  <si>
    <t>001-002-0018128</t>
  </si>
  <si>
    <t>001-002-0018196</t>
  </si>
  <si>
    <t>001-002-0018205</t>
  </si>
  <si>
    <t>001-002-0018259</t>
  </si>
  <si>
    <t>001-002-0018262</t>
  </si>
  <si>
    <t>001-002-0018272</t>
  </si>
  <si>
    <t>001-002-0018308</t>
  </si>
  <si>
    <t>001-002-0018312</t>
  </si>
  <si>
    <t>001-002-0018324</t>
  </si>
  <si>
    <t>001-002-0018351</t>
  </si>
  <si>
    <t>001-002-0018402</t>
  </si>
  <si>
    <t>001-002-0018432</t>
  </si>
  <si>
    <t>001-002-0018446</t>
  </si>
  <si>
    <t>001-002-0018456</t>
  </si>
  <si>
    <t>001-002-0018476</t>
  </si>
  <si>
    <t>001-002-0018529</t>
  </si>
  <si>
    <t>001-002-0018546</t>
  </si>
  <si>
    <t>001-002-0018580</t>
  </si>
  <si>
    <t>001-002-0018591</t>
  </si>
  <si>
    <t>001-002-0018652</t>
  </si>
  <si>
    <t>001-002-0018669</t>
  </si>
  <si>
    <t>001-002-0018707</t>
  </si>
  <si>
    <t>001-002-0018721</t>
  </si>
  <si>
    <t>001-002-0018764</t>
  </si>
  <si>
    <t>001-002-0018776</t>
  </si>
  <si>
    <t>001-002-0018841</t>
  </si>
  <si>
    <t>001-002-0018884</t>
  </si>
  <si>
    <t>18/09/2022</t>
  </si>
  <si>
    <t>001-002-0018982</t>
  </si>
  <si>
    <t>001-002-0019040</t>
  </si>
  <si>
    <t>001-002-0019050</t>
  </si>
  <si>
    <t>001-002-0019117</t>
  </si>
  <si>
    <t>001-002-0019170</t>
  </si>
  <si>
    <t>001-002-0019238</t>
  </si>
  <si>
    <t>001-002-0019305</t>
  </si>
  <si>
    <t>001-002-0019324</t>
  </si>
  <si>
    <t>001-002-0019353</t>
  </si>
  <si>
    <t>001-002-0019366</t>
  </si>
  <si>
    <t>001-002-0019383</t>
  </si>
  <si>
    <t>001-002-0019424</t>
  </si>
  <si>
    <t>001-002-0019252</t>
  </si>
  <si>
    <t>001-002-0019185</t>
  </si>
  <si>
    <t>006-001-0000461</t>
  </si>
  <si>
    <t>006-001-0000464</t>
  </si>
  <si>
    <t>LETICIA ROJAS</t>
  </si>
  <si>
    <t>001-001-0013757</t>
  </si>
  <si>
    <t>001-001-0000154</t>
  </si>
  <si>
    <t>LUIS ALBERTO CABALLERO KRAUER</t>
  </si>
  <si>
    <t>001-002-0000428</t>
  </si>
  <si>
    <t>MANO SRL</t>
  </si>
  <si>
    <t>001-001-0007459</t>
  </si>
  <si>
    <t>MARIA EUGENIA LEOZ CALLIZO</t>
  </si>
  <si>
    <t>001-001-0000132</t>
  </si>
  <si>
    <t>MARIA GABRIELA MORINIGO</t>
  </si>
  <si>
    <t>001-001-0007410</t>
  </si>
  <si>
    <t>MARIA MACARENA FERNANDEZ GALTE</t>
  </si>
  <si>
    <t>001-002-0000022</t>
  </si>
  <si>
    <t>MUNICIPALIDAD DE CORONEL OVIEDO</t>
  </si>
  <si>
    <t>17/04/2019</t>
  </si>
  <si>
    <t>28/05/2019</t>
  </si>
  <si>
    <t>31/05/2019</t>
  </si>
  <si>
    <t>001-001-0000177</t>
  </si>
  <si>
    <t>PARAGUAY INSUMOS.COM S.A.</t>
  </si>
  <si>
    <t>001-001-0012136</t>
  </si>
  <si>
    <t>PESSOLANI &amp; ASOCIADOS S.A.</t>
  </si>
  <si>
    <t>001-001-0008244</t>
  </si>
  <si>
    <t>002-015-0002971</t>
  </si>
  <si>
    <t>002-015-0001321</t>
  </si>
  <si>
    <t>002-015-0001320</t>
  </si>
  <si>
    <t>002-015-0001319</t>
  </si>
  <si>
    <t>002-015-0001318</t>
  </si>
  <si>
    <t>012-005-0000639</t>
  </si>
  <si>
    <t>012-005-0000640</t>
  </si>
  <si>
    <t>012-005-0000635</t>
  </si>
  <si>
    <t>012-005-0000636</t>
  </si>
  <si>
    <t>RENDICION DINA FRANCO</t>
  </si>
  <si>
    <t>STEIN MAQ S.A.</t>
  </si>
  <si>
    <t>001-001-0030137</t>
  </si>
  <si>
    <t>001-003-4424534</t>
  </si>
  <si>
    <t>001-003-0194733</t>
  </si>
  <si>
    <t>001-003-0194732</t>
  </si>
  <si>
    <t>001-001-0012891</t>
  </si>
  <si>
    <t>019-005-0000401</t>
  </si>
  <si>
    <t>019-005-0000403</t>
  </si>
  <si>
    <t>019-005-0000404</t>
  </si>
  <si>
    <t>003-008-0000175</t>
  </si>
  <si>
    <t>RENDICION ENRIQUE CABALLERO</t>
  </si>
  <si>
    <t>PRINS GAVILAN MENDEZ</t>
  </si>
  <si>
    <t>MARTIN SACHELARIDI VERA</t>
  </si>
  <si>
    <t>HOME SERVICE PARAGUAY S.A.</t>
  </si>
  <si>
    <t>MOESIA ADANA SCHRIEDER LOPEZ</t>
  </si>
  <si>
    <t>GRUPO CRISMA S.A.</t>
  </si>
  <si>
    <t>JOHANA NICOLE FRETES MARABELL</t>
  </si>
  <si>
    <t>GLOBAL TECNICA S.R.L.</t>
  </si>
  <si>
    <t>SANTIAGO ANIBAL GONZALEZ AGUERO</t>
  </si>
  <si>
    <t>CRISTINO VILLAR PAEZ</t>
  </si>
  <si>
    <t>GREENG S.R.L.</t>
  </si>
  <si>
    <t>GAS CORONA S.A.E.C.A</t>
  </si>
  <si>
    <t>CONSORCIO RUTAS 2 Y 7</t>
  </si>
  <si>
    <t>CAJA DE JUBILADOS DE LA ANDE</t>
  </si>
  <si>
    <t>EMILCE SALCEDO</t>
  </si>
  <si>
    <t>EDUARDO MANUEL I. ALFARO PAROT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</si>
</sst>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 * #,##0_ ;_ * \-#,##0_ ;_ * &quot;-&quot;_ ;_ @_ "/>
    <numFmt numFmtId="43" formatCode="_ * #,##0.00_ ;_ * \-#,##0.00_ ;_ * &quot;-&quot;??_ ;_ @_ "/>
    <numFmt numFmtId="164" formatCode="d/m/yy;@"/>
    <numFmt numFmtId="165" formatCode="_ * #,##0.00_ ;_ * \-#,##0.00_ ;_ * &quot;-&quot;_ ;_ @_ "/>
    <numFmt numFmtId="166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10"/>
      <color rgb="FF333333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69">
    <xf numFmtId="0" fontId="0" fillId="0" borderId="0" xfId="0"/>
    <xf numFmtId="0" fontId="1" fillId="0" borderId="0" xfId="0" applyFont="1"/>
    <xf numFmtId="0" fontId="2" fillId="0" borderId="0" xfId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vertical="center"/>
    </xf>
    <xf numFmtId="0" fontId="4" fillId="0" borderId="0" xfId="0" applyFont="1"/>
    <xf numFmtId="41" fontId="0" fillId="0" borderId="0" xfId="2" applyFont="1" applyAlignment="1">
      <alignment horizontal="center" vertical="center"/>
    </xf>
    <xf numFmtId="41" fontId="0" fillId="0" borderId="1" xfId="2" applyFont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1" fontId="1" fillId="0" borderId="0" xfId="2" applyFont="1" applyAlignment="1">
      <alignment horizontal="center" vertical="center"/>
    </xf>
    <xf numFmtId="0" fontId="5" fillId="0" borderId="0" xfId="0" applyFont="1"/>
    <xf numFmtId="14" fontId="5" fillId="0" borderId="0" xfId="0" applyNumberFormat="1" applyFont="1"/>
    <xf numFmtId="14" fontId="5" fillId="0" borderId="0" xfId="0" applyNumberFormat="1" applyFont="1" applyAlignment="1">
      <alignment horizontal="right"/>
    </xf>
    <xf numFmtId="41" fontId="5" fillId="0" borderId="0" xfId="2" applyFont="1"/>
    <xf numFmtId="41" fontId="1" fillId="0" borderId="1" xfId="2" applyFont="1" applyBorder="1" applyAlignment="1">
      <alignment horizontal="center" vertical="center"/>
    </xf>
    <xf numFmtId="41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165" fontId="1" fillId="0" borderId="1" xfId="2" applyNumberFormat="1" applyFont="1" applyBorder="1" applyAlignment="1">
      <alignment horizontal="center" vertical="center"/>
    </xf>
    <xf numFmtId="4" fontId="1" fillId="0" borderId="0" xfId="0" applyNumberFormat="1" applyFont="1" applyAlignment="1">
      <alignment horizontal="left" vertical="center"/>
    </xf>
    <xf numFmtId="41" fontId="1" fillId="0" borderId="0" xfId="2" applyFont="1" applyAlignment="1">
      <alignment horizontal="left" vertical="center"/>
    </xf>
    <xf numFmtId="41" fontId="0" fillId="0" borderId="0" xfId="0" applyNumberForma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41" fontId="1" fillId="0" borderId="2" xfId="2" applyFont="1" applyBorder="1" applyAlignment="1">
      <alignment horizontal="center" vertical="center" wrapText="1"/>
    </xf>
    <xf numFmtId="41" fontId="1" fillId="0" borderId="3" xfId="2" applyFont="1" applyBorder="1" applyAlignment="1">
      <alignment horizontal="center" vertical="center" wrapText="1"/>
    </xf>
    <xf numFmtId="41" fontId="0" fillId="0" borderId="0" xfId="2" applyFont="1" applyAlignment="1">
      <alignment horizontal="right" vertical="center"/>
    </xf>
    <xf numFmtId="14" fontId="0" fillId="0" borderId="0" xfId="0" applyNumberFormat="1" applyAlignment="1">
      <alignment horizontal="center" vertical="center"/>
    </xf>
    <xf numFmtId="0" fontId="8" fillId="0" borderId="0" xfId="0" applyFont="1"/>
    <xf numFmtId="41" fontId="8" fillId="0" borderId="0" xfId="2" applyFont="1" applyAlignment="1">
      <alignment horizontal="center" vertical="center"/>
    </xf>
    <xf numFmtId="166" fontId="8" fillId="0" borderId="0" xfId="3" applyNumberFormat="1" applyFont="1"/>
    <xf numFmtId="14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" fillId="0" borderId="0" xfId="1" applyFont="1"/>
    <xf numFmtId="0" fontId="0" fillId="0" borderId="0" xfId="0" applyAlignment="1">
      <alignment vertical="center"/>
    </xf>
    <xf numFmtId="41" fontId="0" fillId="0" borderId="0" xfId="0" applyNumberFormat="1" applyAlignment="1">
      <alignment vertical="center"/>
    </xf>
    <xf numFmtId="41" fontId="0" fillId="0" borderId="3" xfId="0" applyNumberFormat="1" applyBorder="1" applyAlignment="1">
      <alignment vertical="center"/>
    </xf>
    <xf numFmtId="41" fontId="1" fillId="0" borderId="4" xfId="0" applyNumberFormat="1" applyFont="1" applyBorder="1" applyAlignment="1">
      <alignment vertical="center"/>
    </xf>
    <xf numFmtId="4" fontId="7" fillId="0" borderId="0" xfId="0" applyNumberFormat="1" applyFont="1" applyAlignment="1">
      <alignment horizontal="center"/>
    </xf>
    <xf numFmtId="0" fontId="8" fillId="0" borderId="0" xfId="2" applyNumberFormat="1" applyFont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" fontId="8" fillId="0" borderId="0" xfId="2" applyNumberFormat="1" applyFon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41" fontId="8" fillId="0" borderId="0" xfId="2" applyFont="1" applyFill="1" applyAlignment="1">
      <alignment horizontal="center" vertical="center"/>
    </xf>
    <xf numFmtId="166" fontId="8" fillId="0" borderId="0" xfId="3" applyNumberFormat="1" applyFont="1" applyFill="1"/>
    <xf numFmtId="41" fontId="8" fillId="0" borderId="0" xfId="2" applyFont="1" applyFill="1"/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41" fontId="1" fillId="0" borderId="2" xfId="2" applyFont="1" applyBorder="1" applyAlignment="1">
      <alignment horizontal="center" vertical="center" wrapText="1"/>
    </xf>
    <xf numFmtId="41" fontId="1" fillId="0" borderId="3" xfId="2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4">
    <cellStyle name="Hipervínculo" xfId="1" builtinId="8"/>
    <cellStyle name="Millares" xfId="3" builtinId="3"/>
    <cellStyle name="Millares [0]" xfId="2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1828800</xdr:colOff>
      <xdr:row>3</xdr:row>
      <xdr:rowOff>104775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3ECAB8F-35AF-442B-B27B-E788D4A5EE4D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190500"/>
          <a:ext cx="1828800" cy="4857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83343</xdr:colOff>
      <xdr:row>0</xdr:row>
      <xdr:rowOff>83344</xdr:rowOff>
    </xdr:from>
    <xdr:to>
      <xdr:col>1</xdr:col>
      <xdr:colOff>1907381</xdr:colOff>
      <xdr:row>2</xdr:row>
      <xdr:rowOff>188119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38A48E2-F5CE-48B4-9B62-60AED2DA3358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8156" y="83344"/>
          <a:ext cx="1824038" cy="485775"/>
        </a:xfrm>
        <a:prstGeom prst="rect">
          <a:avLst/>
        </a:prstGeom>
      </xdr:spPr>
    </xdr:pic>
    <xdr:clientData/>
  </xdr:twoCellAnchor>
  <xdr:twoCellAnchor>
    <xdr:from>
      <xdr:col>1</xdr:col>
      <xdr:colOff>19050</xdr:colOff>
      <xdr:row>644</xdr:row>
      <xdr:rowOff>38100</xdr:rowOff>
    </xdr:from>
    <xdr:to>
      <xdr:col>7</xdr:col>
      <xdr:colOff>1304925</xdr:colOff>
      <xdr:row>646</xdr:row>
      <xdr:rowOff>104775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C232ED07-E6C4-D2B5-947B-81DEC7BDACFA}"/>
            </a:ext>
          </a:extLst>
        </xdr:cNvPr>
        <xdr:cNvCxnSpPr/>
      </xdr:nvCxnSpPr>
      <xdr:spPr>
        <a:xfrm>
          <a:off x="428625" y="110337600"/>
          <a:ext cx="9820275" cy="4476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1419225</xdr:colOff>
      <xdr:row>2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78DEB1F-02E5-4668-BE3E-40D172589DCA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828800" cy="4857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95250</xdr:rowOff>
    </xdr:from>
    <xdr:to>
      <xdr:col>1</xdr:col>
      <xdr:colOff>1247775</xdr:colOff>
      <xdr:row>3</xdr:row>
      <xdr:rowOff>9525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47E64C8-3B28-402F-8346-44CA41DF8212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95250"/>
          <a:ext cx="1828800" cy="485775"/>
        </a:xfrm>
        <a:prstGeom prst="rect">
          <a:avLst/>
        </a:prstGeom>
      </xdr:spPr>
    </xdr:pic>
    <xdr:clientData/>
  </xdr:twoCellAnchor>
  <xdr:twoCellAnchor>
    <xdr:from>
      <xdr:col>1</xdr:col>
      <xdr:colOff>10583</xdr:colOff>
      <xdr:row>14</xdr:row>
      <xdr:rowOff>42333</xdr:rowOff>
    </xdr:from>
    <xdr:to>
      <xdr:col>6</xdr:col>
      <xdr:colOff>1291167</xdr:colOff>
      <xdr:row>16</xdr:row>
      <xdr:rowOff>137583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A6742026-83F5-03B5-DB49-B7147D8E4B43}"/>
            </a:ext>
          </a:extLst>
        </xdr:cNvPr>
        <xdr:cNvCxnSpPr/>
      </xdr:nvCxnSpPr>
      <xdr:spPr>
        <a:xfrm>
          <a:off x="645583" y="2709333"/>
          <a:ext cx="9196917" cy="4762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105833</xdr:colOff>
      <xdr:row>24</xdr:row>
      <xdr:rowOff>52917</xdr:rowOff>
    </xdr:from>
    <xdr:to>
      <xdr:col>6</xdr:col>
      <xdr:colOff>1259417</xdr:colOff>
      <xdr:row>26</xdr:row>
      <xdr:rowOff>148167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127D1133-9A74-2218-7E72-461F8B23164E}"/>
            </a:ext>
          </a:extLst>
        </xdr:cNvPr>
        <xdr:cNvCxnSpPr/>
      </xdr:nvCxnSpPr>
      <xdr:spPr>
        <a:xfrm>
          <a:off x="740833" y="4624917"/>
          <a:ext cx="9069917" cy="4762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28575</xdr:rowOff>
    </xdr:from>
    <xdr:to>
      <xdr:col>1</xdr:col>
      <xdr:colOff>1309687</xdr:colOff>
      <xdr:row>2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FD7A4BF-402E-454E-94BF-069AB7EEB63B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" y="28575"/>
          <a:ext cx="1828800" cy="485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3B3D9-CD90-4CC6-87D8-6BEF896359CC}">
  <dimension ref="B2:G28"/>
  <sheetViews>
    <sheetView showGridLines="0" tabSelected="1" view="pageBreakPreview" topLeftCell="A15" zoomScaleNormal="100" zoomScaleSheetLayoutView="100" workbookViewId="0">
      <selection activeCell="C24" sqref="C24"/>
    </sheetView>
  </sheetViews>
  <sheetFormatPr baseColWidth="10" defaultRowHeight="15" x14ac:dyDescent="0.25"/>
  <cols>
    <col min="1" max="1" width="4.7109375" customWidth="1"/>
    <col min="2" max="2" width="36.85546875" bestFit="1" customWidth="1"/>
    <col min="3" max="3" width="23" customWidth="1"/>
    <col min="4" max="4" width="18.42578125" customWidth="1"/>
    <col min="5" max="5" width="23" customWidth="1"/>
    <col min="6" max="6" width="2.7109375" customWidth="1"/>
    <col min="7" max="7" width="22.5703125" bestFit="1" customWidth="1"/>
  </cols>
  <sheetData>
    <row r="2" spans="2:7" x14ac:dyDescent="0.25">
      <c r="B2" s="56"/>
    </row>
    <row r="3" spans="2:7" x14ac:dyDescent="0.25">
      <c r="B3" s="56"/>
    </row>
    <row r="5" spans="2:7" x14ac:dyDescent="0.25">
      <c r="B5" s="1" t="s">
        <v>83</v>
      </c>
      <c r="E5" s="12" t="s">
        <v>57</v>
      </c>
      <c r="F5" s="44"/>
      <c r="G5" s="45">
        <f>+'1.1'!C638+'1.1'!E638+'1.2'!C21+'1.4'!E18</f>
        <v>147794964118.806</v>
      </c>
    </row>
    <row r="6" spans="2:7" x14ac:dyDescent="0.25">
      <c r="B6" s="1" t="s">
        <v>285</v>
      </c>
      <c r="E6" s="12"/>
      <c r="F6" s="44"/>
      <c r="G6" s="44"/>
    </row>
    <row r="7" spans="2:7" x14ac:dyDescent="0.25">
      <c r="B7" s="1" t="s">
        <v>73</v>
      </c>
      <c r="C7" s="48">
        <v>7090.2</v>
      </c>
      <c r="E7" s="12" t="s">
        <v>58</v>
      </c>
      <c r="F7" s="44"/>
      <c r="G7" s="46">
        <f>+'1.2'!C30</f>
        <v>46666666283</v>
      </c>
    </row>
    <row r="8" spans="2:7" x14ac:dyDescent="0.25">
      <c r="B8" s="1"/>
      <c r="E8" s="12"/>
      <c r="F8" s="44"/>
      <c r="G8" s="44"/>
    </row>
    <row r="9" spans="2:7" ht="15.75" thickBot="1" x14ac:dyDescent="0.3">
      <c r="B9" s="1" t="s">
        <v>1</v>
      </c>
      <c r="E9" s="12" t="s">
        <v>59</v>
      </c>
      <c r="F9" s="44"/>
      <c r="G9" s="47">
        <f>+G5+G7</f>
        <v>194461630401.806</v>
      </c>
    </row>
    <row r="10" spans="2:7" ht="74.25" customHeight="1" thickTop="1" x14ac:dyDescent="0.25">
      <c r="B10" s="57" t="s">
        <v>87</v>
      </c>
      <c r="C10" s="57"/>
    </row>
    <row r="11" spans="2:7" x14ac:dyDescent="0.25">
      <c r="B11" s="1"/>
    </row>
    <row r="12" spans="2:7" x14ac:dyDescent="0.25">
      <c r="B12" s="1"/>
    </row>
    <row r="13" spans="2:7" x14ac:dyDescent="0.25">
      <c r="B13" s="11" t="s">
        <v>2</v>
      </c>
      <c r="C13" s="1"/>
    </row>
    <row r="14" spans="2:7" x14ac:dyDescent="0.25">
      <c r="B14" s="1"/>
      <c r="C14" s="43" t="str">
        <f>+CONCATENATE("1.1-",'1.1'!$B$9)</f>
        <v>1.1-DEUDAS COMERCIALES</v>
      </c>
    </row>
    <row r="15" spans="2:7" x14ac:dyDescent="0.25">
      <c r="C15" s="43" t="str">
        <f>+CONCATENATE("1.2-",'1.2'!$B$9)</f>
        <v>1.2-DEUDAS FINANCIERAS</v>
      </c>
    </row>
    <row r="16" spans="2:7" x14ac:dyDescent="0.25">
      <c r="C16" s="43" t="str">
        <f>+CONCATENATE("1.3-",'1.3'!$B$9)</f>
        <v>1.3-ACREEDORES VARIOS</v>
      </c>
    </row>
    <row r="17" spans="2:4" x14ac:dyDescent="0.25">
      <c r="C17" s="43" t="str">
        <f>+CONCATENATE("1.4-",'1.4'!$B$9)</f>
        <v>1.4-OTROS PASIVOS</v>
      </c>
    </row>
    <row r="19" spans="2:4" x14ac:dyDescent="0.25">
      <c r="B19" s="1"/>
    </row>
    <row r="22" spans="2:4" x14ac:dyDescent="0.25">
      <c r="C22" s="1"/>
    </row>
    <row r="23" spans="2:4" x14ac:dyDescent="0.25">
      <c r="C23" s="28"/>
    </row>
    <row r="24" spans="2:4" x14ac:dyDescent="0.25">
      <c r="C24" s="28"/>
    </row>
    <row r="25" spans="2:4" x14ac:dyDescent="0.25">
      <c r="C25" s="20" t="s">
        <v>46</v>
      </c>
      <c r="D25" s="4"/>
    </row>
    <row r="26" spans="2:4" x14ac:dyDescent="0.25">
      <c r="C26" s="20" t="s">
        <v>62</v>
      </c>
      <c r="D26" s="4"/>
    </row>
    <row r="27" spans="2:4" x14ac:dyDescent="0.25">
      <c r="C27" s="20" t="s">
        <v>63</v>
      </c>
      <c r="D27" s="4"/>
    </row>
    <row r="28" spans="2:4" x14ac:dyDescent="0.25">
      <c r="B28" s="3"/>
      <c r="C28" s="17"/>
      <c r="D28" s="4"/>
    </row>
  </sheetData>
  <mergeCells count="2">
    <mergeCell ref="B2:B3"/>
    <mergeCell ref="B10:C10"/>
  </mergeCells>
  <hyperlinks>
    <hyperlink ref="C14" location="'1.1'!C1" display="'1.1'!C1" xr:uid="{43D7113C-4720-4E47-B133-618798FD4E02}"/>
    <hyperlink ref="C15" location="'1.2'!C10" display="'1.2'!C10" xr:uid="{3D11856C-833D-461F-9F8C-052D3523CED0}"/>
    <hyperlink ref="C16" location="'1.3'!C11" display="'1.3'!C11" xr:uid="{815CA097-661A-49C1-BC83-52AC8EF24C71}"/>
    <hyperlink ref="C17" location="'1.4'!C12" display="'1.4'!C12" xr:uid="{EA5EEA29-BE5D-4299-97FE-565B4061653B}"/>
  </hyperlinks>
  <pageMargins left="0.7" right="0.7" top="0.75" bottom="0.75" header="0.3" footer="0.3"/>
  <pageSetup paperSize="9" scale="56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EFBE7-1FBA-4192-A447-41110D3E6B36}">
  <dimension ref="A4:M659"/>
  <sheetViews>
    <sheetView showGridLines="0" topLeftCell="A10" zoomScaleNormal="100" zoomScaleSheetLayoutView="100" workbookViewId="0">
      <selection activeCell="F117" sqref="F117"/>
    </sheetView>
  </sheetViews>
  <sheetFormatPr baseColWidth="10" defaultColWidth="11.42578125" defaultRowHeight="15" x14ac:dyDescent="0.25"/>
  <cols>
    <col min="1" max="1" width="6.140625" style="4" customWidth="1"/>
    <col min="2" max="2" width="32.140625" style="3" customWidth="1"/>
    <col min="3" max="4" width="23.5703125" style="4" customWidth="1"/>
    <col min="5" max="6" width="16.140625" style="14" customWidth="1"/>
    <col min="7" max="7" width="16.42578125" style="17" customWidth="1"/>
    <col min="8" max="8" width="20.85546875" style="4" customWidth="1"/>
    <col min="9" max="9" width="16.42578125" style="4" bestFit="1" customWidth="1"/>
    <col min="10" max="10" width="14.28515625" style="4" bestFit="1" customWidth="1"/>
    <col min="11" max="11" width="16.42578125" style="4" bestFit="1" customWidth="1"/>
    <col min="12" max="12" width="14.7109375" style="4" customWidth="1"/>
    <col min="13" max="13" width="15.42578125" style="4" bestFit="1" customWidth="1"/>
    <col min="14" max="16384" width="11.42578125" style="4"/>
  </cols>
  <sheetData>
    <row r="4" spans="1:10" x14ac:dyDescent="0.25">
      <c r="A4" s="2" t="s">
        <v>16</v>
      </c>
    </row>
    <row r="5" spans="1:10" x14ac:dyDescent="0.25">
      <c r="A5" s="58" t="str">
        <f>+Índice!$B$5</f>
        <v>IMPERIAL COMPAÑÍA DISTRIBUIDORA DE PETROLEOS Y DERIVADOS S.A.E.</v>
      </c>
      <c r="B5" s="58"/>
      <c r="C5" s="58"/>
      <c r="D5" s="58"/>
      <c r="G5" s="18"/>
    </row>
    <row r="6" spans="1:10" x14ac:dyDescent="0.25">
      <c r="A6" s="12" t="str">
        <f>+Índice!$B$6</f>
        <v>INFORME AL 30 DE SEPTIEMBRE DE 2022</v>
      </c>
      <c r="B6" s="12"/>
      <c r="C6" s="12"/>
      <c r="D6" s="12"/>
    </row>
    <row r="7" spans="1:10" x14ac:dyDescent="0.25">
      <c r="B7" s="3" t="str">
        <f>+Índice!$B$7</f>
        <v xml:space="preserve">TC de referencia: </v>
      </c>
      <c r="C7" s="16">
        <f>+Índice!C7</f>
        <v>7090.2</v>
      </c>
      <c r="D7" s="16"/>
    </row>
    <row r="9" spans="1:10" x14ac:dyDescent="0.25">
      <c r="B9" s="3" t="s">
        <v>3</v>
      </c>
    </row>
    <row r="11" spans="1:10" x14ac:dyDescent="0.25">
      <c r="B11" s="3" t="s">
        <v>4</v>
      </c>
    </row>
    <row r="12" spans="1:10" x14ac:dyDescent="0.25">
      <c r="C12" s="5"/>
      <c r="D12" s="5"/>
    </row>
    <row r="13" spans="1:10" s="6" customFormat="1" x14ac:dyDescent="0.25">
      <c r="B13" s="59" t="s">
        <v>0</v>
      </c>
      <c r="C13" s="50" t="s">
        <v>281</v>
      </c>
      <c r="D13" s="50"/>
      <c r="E13" s="63" t="s">
        <v>8</v>
      </c>
      <c r="F13" s="61" t="s">
        <v>92</v>
      </c>
      <c r="G13" s="61" t="s">
        <v>9</v>
      </c>
      <c r="H13" s="59" t="s">
        <v>13</v>
      </c>
    </row>
    <row r="14" spans="1:10" s="6" customFormat="1" x14ac:dyDescent="0.25">
      <c r="B14" s="60"/>
      <c r="C14" s="7" t="s">
        <v>6</v>
      </c>
      <c r="D14" s="7" t="s">
        <v>287</v>
      </c>
      <c r="E14" s="64"/>
      <c r="F14" s="62"/>
      <c r="G14" s="62"/>
      <c r="H14" s="60"/>
    </row>
    <row r="15" spans="1:10" x14ac:dyDescent="0.2">
      <c r="B15" s="38" t="s">
        <v>23</v>
      </c>
      <c r="C15" s="39">
        <v>45510012</v>
      </c>
      <c r="D15" s="40">
        <v>0</v>
      </c>
      <c r="E15" s="39">
        <v>0</v>
      </c>
      <c r="F15" s="49" t="s">
        <v>107</v>
      </c>
      <c r="G15" s="41" t="s">
        <v>208</v>
      </c>
      <c r="H15" s="42" t="s">
        <v>60</v>
      </c>
      <c r="I15" s="14"/>
      <c r="J15" s="32"/>
    </row>
    <row r="16" spans="1:10" x14ac:dyDescent="0.2">
      <c r="B16" s="38" t="s">
        <v>23</v>
      </c>
      <c r="C16" s="53">
        <v>268180000</v>
      </c>
      <c r="D16" s="54">
        <v>0</v>
      </c>
      <c r="E16" s="53">
        <v>0</v>
      </c>
      <c r="F16" s="49" t="s">
        <v>108</v>
      </c>
      <c r="G16" s="41" t="s">
        <v>209</v>
      </c>
      <c r="H16" s="42" t="s">
        <v>60</v>
      </c>
      <c r="I16" s="14"/>
      <c r="J16" s="32"/>
    </row>
    <row r="17" spans="2:10" x14ac:dyDescent="0.2">
      <c r="B17" s="38" t="s">
        <v>23</v>
      </c>
      <c r="C17" s="53">
        <v>1575000</v>
      </c>
      <c r="D17" s="54">
        <v>0</v>
      </c>
      <c r="E17" s="53">
        <v>0</v>
      </c>
      <c r="F17" s="49" t="s">
        <v>109</v>
      </c>
      <c r="G17" s="41" t="s">
        <v>210</v>
      </c>
      <c r="H17" s="42" t="s">
        <v>60</v>
      </c>
      <c r="I17" s="14"/>
      <c r="J17" s="32"/>
    </row>
    <row r="18" spans="2:10" x14ac:dyDescent="0.2">
      <c r="B18" s="38" t="s">
        <v>23</v>
      </c>
      <c r="C18" s="53">
        <v>0</v>
      </c>
      <c r="D18" s="54">
        <v>18330</v>
      </c>
      <c r="E18" s="53">
        <v>129963366</v>
      </c>
      <c r="F18" s="49" t="s">
        <v>110</v>
      </c>
      <c r="G18" s="41" t="s">
        <v>217</v>
      </c>
      <c r="H18" s="42" t="s">
        <v>60</v>
      </c>
      <c r="I18" s="14"/>
      <c r="J18" s="32"/>
    </row>
    <row r="19" spans="2:10" x14ac:dyDescent="0.2">
      <c r="B19" s="38" t="s">
        <v>23</v>
      </c>
      <c r="C19" s="53">
        <v>10744800</v>
      </c>
      <c r="D19" s="54">
        <v>0</v>
      </c>
      <c r="E19" s="53">
        <v>0</v>
      </c>
      <c r="F19" s="49" t="s">
        <v>111</v>
      </c>
      <c r="G19" s="41" t="s">
        <v>221</v>
      </c>
      <c r="H19" s="42" t="s">
        <v>60</v>
      </c>
      <c r="I19" s="14"/>
      <c r="J19" s="32"/>
    </row>
    <row r="20" spans="2:10" x14ac:dyDescent="0.2">
      <c r="B20" s="38" t="s">
        <v>23</v>
      </c>
      <c r="C20" s="53">
        <v>0</v>
      </c>
      <c r="D20" s="54">
        <v>7064.71</v>
      </c>
      <c r="E20" s="53">
        <v>50090206.842</v>
      </c>
      <c r="F20" s="49" t="s">
        <v>112</v>
      </c>
      <c r="G20" s="41" t="s">
        <v>216</v>
      </c>
      <c r="H20" s="42" t="s">
        <v>60</v>
      </c>
      <c r="I20" s="14"/>
      <c r="J20" s="32"/>
    </row>
    <row r="21" spans="2:10" x14ac:dyDescent="0.2">
      <c r="B21" s="38" t="s">
        <v>23</v>
      </c>
      <c r="C21" s="53">
        <v>6267800</v>
      </c>
      <c r="D21" s="54">
        <v>0</v>
      </c>
      <c r="E21" s="53">
        <v>0</v>
      </c>
      <c r="F21" s="49" t="s">
        <v>113</v>
      </c>
      <c r="G21" s="41" t="s">
        <v>223</v>
      </c>
      <c r="H21" s="42" t="s">
        <v>60</v>
      </c>
      <c r="I21" s="14"/>
      <c r="J21" s="32"/>
    </row>
    <row r="22" spans="2:10" x14ac:dyDescent="0.2">
      <c r="B22" s="38" t="s">
        <v>23</v>
      </c>
      <c r="C22" s="53">
        <v>0</v>
      </c>
      <c r="D22" s="55">
        <v>-8181</v>
      </c>
      <c r="E22" s="53">
        <v>-58004926.199999996</v>
      </c>
      <c r="F22" s="49" t="s">
        <v>114</v>
      </c>
      <c r="G22" s="41" t="s">
        <v>224</v>
      </c>
      <c r="H22" s="42" t="s">
        <v>60</v>
      </c>
      <c r="I22" s="14"/>
      <c r="J22" s="32"/>
    </row>
    <row r="23" spans="2:10" x14ac:dyDescent="0.2">
      <c r="B23" s="38" t="s">
        <v>23</v>
      </c>
      <c r="C23" s="53">
        <v>0</v>
      </c>
      <c r="D23" s="55">
        <v>-10646</v>
      </c>
      <c r="E23" s="53">
        <v>-75482269.200000003</v>
      </c>
      <c r="F23" s="49" t="s">
        <v>115</v>
      </c>
      <c r="G23" s="41" t="s">
        <v>224</v>
      </c>
      <c r="H23" s="42" t="s">
        <v>60</v>
      </c>
      <c r="I23" s="14"/>
      <c r="J23" s="32"/>
    </row>
    <row r="24" spans="2:10" x14ac:dyDescent="0.2">
      <c r="B24" s="38" t="s">
        <v>23</v>
      </c>
      <c r="C24" s="53">
        <v>148125</v>
      </c>
      <c r="D24" s="54">
        <v>0</v>
      </c>
      <c r="E24" s="53">
        <v>0</v>
      </c>
      <c r="F24" s="49" t="s">
        <v>116</v>
      </c>
      <c r="G24" s="41" t="s">
        <v>218</v>
      </c>
      <c r="H24" s="42" t="s">
        <v>60</v>
      </c>
      <c r="I24" s="14"/>
      <c r="J24" s="32"/>
    </row>
    <row r="25" spans="2:10" x14ac:dyDescent="0.2">
      <c r="B25" s="38" t="s">
        <v>23</v>
      </c>
      <c r="C25" s="53">
        <v>7825796</v>
      </c>
      <c r="D25" s="54">
        <v>0</v>
      </c>
      <c r="E25" s="53">
        <v>0</v>
      </c>
      <c r="F25" s="49" t="s">
        <v>117</v>
      </c>
      <c r="G25" s="41" t="s">
        <v>223</v>
      </c>
      <c r="H25" s="42" t="s">
        <v>60</v>
      </c>
      <c r="I25" s="14"/>
      <c r="J25" s="32"/>
    </row>
    <row r="26" spans="2:10" x14ac:dyDescent="0.2">
      <c r="B26" s="38" t="s">
        <v>23</v>
      </c>
      <c r="C26" s="53">
        <v>1734450</v>
      </c>
      <c r="D26" s="54">
        <v>0</v>
      </c>
      <c r="E26" s="53">
        <v>0</v>
      </c>
      <c r="F26" s="49" t="s">
        <v>291</v>
      </c>
      <c r="G26" s="41" t="s">
        <v>290</v>
      </c>
      <c r="H26" s="42" t="s">
        <v>60</v>
      </c>
      <c r="I26" s="14"/>
      <c r="J26" s="32"/>
    </row>
    <row r="27" spans="2:10" x14ac:dyDescent="0.2">
      <c r="B27" s="38" t="s">
        <v>23</v>
      </c>
      <c r="C27" s="53">
        <v>2432000</v>
      </c>
      <c r="D27" s="54">
        <v>0</v>
      </c>
      <c r="E27" s="53">
        <v>0</v>
      </c>
      <c r="F27" s="49" t="s">
        <v>282</v>
      </c>
      <c r="G27" s="41" t="s">
        <v>212</v>
      </c>
      <c r="H27" s="42" t="s">
        <v>60</v>
      </c>
      <c r="I27" s="14"/>
      <c r="J27" s="32"/>
    </row>
    <row r="28" spans="2:10" x14ac:dyDescent="0.2">
      <c r="B28" s="38" t="s">
        <v>23</v>
      </c>
      <c r="C28" s="53">
        <v>1450800</v>
      </c>
      <c r="D28" s="54">
        <v>0</v>
      </c>
      <c r="E28" s="53">
        <v>0</v>
      </c>
      <c r="F28" s="49" t="s">
        <v>293</v>
      </c>
      <c r="G28" s="41" t="s">
        <v>292</v>
      </c>
      <c r="H28" s="42" t="s">
        <v>60</v>
      </c>
      <c r="I28" s="14"/>
      <c r="J28" s="32"/>
    </row>
    <row r="29" spans="2:10" x14ac:dyDescent="0.2">
      <c r="B29" s="38" t="s">
        <v>23</v>
      </c>
      <c r="C29" s="53">
        <v>2226000</v>
      </c>
      <c r="D29" s="54">
        <v>0</v>
      </c>
      <c r="E29" s="53">
        <v>0</v>
      </c>
      <c r="F29" s="49" t="s">
        <v>295</v>
      </c>
      <c r="G29" s="41" t="s">
        <v>294</v>
      </c>
      <c r="H29" s="42" t="s">
        <v>60</v>
      </c>
      <c r="I29" s="14"/>
      <c r="J29" s="32"/>
    </row>
    <row r="30" spans="2:10" x14ac:dyDescent="0.2">
      <c r="B30" s="38" t="s">
        <v>23</v>
      </c>
      <c r="C30" s="53">
        <v>652580</v>
      </c>
      <c r="D30" s="54">
        <v>0</v>
      </c>
      <c r="E30" s="53">
        <v>0</v>
      </c>
      <c r="F30" s="49" t="s">
        <v>297</v>
      </c>
      <c r="G30" s="41" t="s">
        <v>296</v>
      </c>
      <c r="H30" s="42" t="s">
        <v>60</v>
      </c>
      <c r="I30" s="14"/>
      <c r="J30" s="32"/>
    </row>
    <row r="31" spans="2:10" x14ac:dyDescent="0.2">
      <c r="B31" s="38" t="s">
        <v>23</v>
      </c>
      <c r="C31" s="53">
        <v>10684800</v>
      </c>
      <c r="D31" s="54">
        <v>0</v>
      </c>
      <c r="E31" s="53">
        <v>0</v>
      </c>
      <c r="F31" s="49" t="s">
        <v>299</v>
      </c>
      <c r="G31" s="41" t="s">
        <v>298</v>
      </c>
      <c r="H31" s="42" t="s">
        <v>60</v>
      </c>
      <c r="I31" s="14"/>
      <c r="J31" s="32"/>
    </row>
    <row r="32" spans="2:10" x14ac:dyDescent="0.2">
      <c r="B32" s="38" t="s">
        <v>23</v>
      </c>
      <c r="C32" s="53">
        <v>0</v>
      </c>
      <c r="D32" s="54">
        <v>4235</v>
      </c>
      <c r="E32" s="53">
        <v>30026997</v>
      </c>
      <c r="F32" s="49" t="s">
        <v>300</v>
      </c>
      <c r="G32" s="41" t="s">
        <v>292</v>
      </c>
      <c r="H32" s="42" t="s">
        <v>60</v>
      </c>
      <c r="I32" s="14"/>
      <c r="J32" s="32"/>
    </row>
    <row r="33" spans="2:10" x14ac:dyDescent="0.2">
      <c r="B33" s="38" t="s">
        <v>23</v>
      </c>
      <c r="C33" s="53">
        <v>0</v>
      </c>
      <c r="D33" s="54">
        <v>98.75</v>
      </c>
      <c r="E33" s="53">
        <v>700157.25</v>
      </c>
      <c r="F33" s="49" t="s">
        <v>302</v>
      </c>
      <c r="G33" s="41" t="s">
        <v>301</v>
      </c>
      <c r="H33" s="42" t="s">
        <v>60</v>
      </c>
      <c r="I33" s="14"/>
      <c r="J33" s="32"/>
    </row>
    <row r="34" spans="2:10" x14ac:dyDescent="0.2">
      <c r="B34" s="38" t="s">
        <v>23</v>
      </c>
      <c r="C34" s="53">
        <v>0</v>
      </c>
      <c r="D34" s="54">
        <v>27</v>
      </c>
      <c r="E34" s="53">
        <v>191435.4</v>
      </c>
      <c r="F34" s="49" t="s">
        <v>303</v>
      </c>
      <c r="G34" s="41" t="s">
        <v>301</v>
      </c>
      <c r="H34" s="42" t="s">
        <v>60</v>
      </c>
      <c r="I34" s="14"/>
      <c r="J34" s="32"/>
    </row>
    <row r="35" spans="2:10" x14ac:dyDescent="0.2">
      <c r="B35" s="38" t="s">
        <v>23</v>
      </c>
      <c r="C35" s="53">
        <v>0</v>
      </c>
      <c r="D35" s="54">
        <v>215</v>
      </c>
      <c r="E35" s="53">
        <v>1524393</v>
      </c>
      <c r="F35" s="49" t="s">
        <v>304</v>
      </c>
      <c r="G35" s="41" t="s">
        <v>301</v>
      </c>
      <c r="H35" s="42" t="s">
        <v>60</v>
      </c>
      <c r="I35" s="14"/>
      <c r="J35" s="32"/>
    </row>
    <row r="36" spans="2:10" x14ac:dyDescent="0.2">
      <c r="B36" s="38" t="s">
        <v>23</v>
      </c>
      <c r="C36" s="53">
        <v>690687</v>
      </c>
      <c r="D36" s="54">
        <v>0</v>
      </c>
      <c r="E36" s="53">
        <v>0</v>
      </c>
      <c r="F36" s="49" t="s">
        <v>305</v>
      </c>
      <c r="G36" s="41" t="s">
        <v>301</v>
      </c>
      <c r="H36" s="42" t="s">
        <v>60</v>
      </c>
      <c r="I36" s="14"/>
      <c r="J36" s="32"/>
    </row>
    <row r="37" spans="2:10" x14ac:dyDescent="0.2">
      <c r="B37" s="38" t="s">
        <v>23</v>
      </c>
      <c r="C37" s="53">
        <v>180000</v>
      </c>
      <c r="D37" s="54">
        <v>0</v>
      </c>
      <c r="E37" s="53">
        <v>0</v>
      </c>
      <c r="F37" s="49" t="s">
        <v>306</v>
      </c>
      <c r="G37" s="41" t="s">
        <v>301</v>
      </c>
      <c r="H37" s="42" t="s">
        <v>60</v>
      </c>
      <c r="I37" s="14"/>
      <c r="J37" s="32"/>
    </row>
    <row r="38" spans="2:10" x14ac:dyDescent="0.2">
      <c r="B38" s="38" t="s">
        <v>23</v>
      </c>
      <c r="C38" s="53">
        <v>4305000</v>
      </c>
      <c r="D38" s="54">
        <v>0</v>
      </c>
      <c r="E38" s="53">
        <v>0</v>
      </c>
      <c r="F38" s="49" t="s">
        <v>308</v>
      </c>
      <c r="G38" s="41" t="s">
        <v>307</v>
      </c>
      <c r="H38" s="42" t="s">
        <v>60</v>
      </c>
      <c r="I38" s="14"/>
      <c r="J38" s="32"/>
    </row>
    <row r="39" spans="2:10" x14ac:dyDescent="0.2">
      <c r="B39" s="38" t="s">
        <v>23</v>
      </c>
      <c r="C39" s="53">
        <v>0</v>
      </c>
      <c r="D39" s="54">
        <v>2200</v>
      </c>
      <c r="E39" s="53">
        <v>15598440</v>
      </c>
      <c r="F39" s="49" t="s">
        <v>309</v>
      </c>
      <c r="G39" s="41" t="s">
        <v>301</v>
      </c>
      <c r="H39" s="42" t="s">
        <v>60</v>
      </c>
      <c r="I39" s="14"/>
      <c r="J39" s="32"/>
    </row>
    <row r="40" spans="2:10" x14ac:dyDescent="0.2">
      <c r="B40" s="38" t="s">
        <v>23</v>
      </c>
      <c r="C40" s="53">
        <v>866000</v>
      </c>
      <c r="D40" s="54">
        <v>0</v>
      </c>
      <c r="E40" s="53">
        <v>0</v>
      </c>
      <c r="F40" s="49" t="s">
        <v>311</v>
      </c>
      <c r="G40" s="41" t="s">
        <v>310</v>
      </c>
      <c r="H40" s="42" t="s">
        <v>60</v>
      </c>
      <c r="I40" s="14"/>
      <c r="J40" s="32"/>
    </row>
    <row r="41" spans="2:10" x14ac:dyDescent="0.2">
      <c r="B41" s="38" t="s">
        <v>23</v>
      </c>
      <c r="C41" s="53">
        <v>1999500</v>
      </c>
      <c r="D41" s="54">
        <v>0</v>
      </c>
      <c r="E41" s="53">
        <v>0</v>
      </c>
      <c r="F41" s="49" t="s">
        <v>312</v>
      </c>
      <c r="G41" s="41" t="s">
        <v>310</v>
      </c>
      <c r="H41" s="42" t="s">
        <v>60</v>
      </c>
      <c r="I41" s="14"/>
      <c r="J41" s="32"/>
    </row>
    <row r="42" spans="2:10" x14ac:dyDescent="0.2">
      <c r="B42" s="38" t="s">
        <v>23</v>
      </c>
      <c r="C42" s="53">
        <v>17320000</v>
      </c>
      <c r="D42" s="54">
        <v>0</v>
      </c>
      <c r="E42" s="53">
        <v>0</v>
      </c>
      <c r="F42" s="49" t="s">
        <v>313</v>
      </c>
      <c r="G42" s="41" t="s">
        <v>310</v>
      </c>
      <c r="H42" s="42" t="s">
        <v>60</v>
      </c>
      <c r="I42" s="14"/>
      <c r="J42" s="32"/>
    </row>
    <row r="43" spans="2:10" x14ac:dyDescent="0.2">
      <c r="B43" s="38" t="s">
        <v>23</v>
      </c>
      <c r="C43" s="53">
        <v>1846050</v>
      </c>
      <c r="D43" s="54">
        <v>0</v>
      </c>
      <c r="E43" s="53">
        <v>0</v>
      </c>
      <c r="F43" s="49" t="s">
        <v>315</v>
      </c>
      <c r="G43" s="41" t="s">
        <v>314</v>
      </c>
      <c r="H43" s="42" t="s">
        <v>60</v>
      </c>
      <c r="I43" s="14"/>
      <c r="J43" s="32"/>
    </row>
    <row r="44" spans="2:10" x14ac:dyDescent="0.2">
      <c r="B44" s="38" t="s">
        <v>23</v>
      </c>
      <c r="C44" s="53">
        <v>6189323</v>
      </c>
      <c r="D44" s="54">
        <v>0</v>
      </c>
      <c r="E44" s="53">
        <v>0</v>
      </c>
      <c r="F44" s="49" t="s">
        <v>317</v>
      </c>
      <c r="G44" s="41" t="s">
        <v>316</v>
      </c>
      <c r="H44" s="42" t="s">
        <v>60</v>
      </c>
      <c r="I44" s="14"/>
      <c r="J44" s="32"/>
    </row>
    <row r="45" spans="2:10" x14ac:dyDescent="0.2">
      <c r="B45" s="38" t="s">
        <v>23</v>
      </c>
      <c r="C45" s="53">
        <v>0</v>
      </c>
      <c r="D45" s="54">
        <v>1320.17</v>
      </c>
      <c r="E45" s="53">
        <v>9360269.3340000007</v>
      </c>
      <c r="F45" s="49" t="s">
        <v>319</v>
      </c>
      <c r="G45" s="41" t="s">
        <v>318</v>
      </c>
      <c r="H45" s="42" t="s">
        <v>60</v>
      </c>
      <c r="I45" s="14"/>
      <c r="J45" s="32"/>
    </row>
    <row r="46" spans="2:10" x14ac:dyDescent="0.2">
      <c r="B46" s="38" t="s">
        <v>23</v>
      </c>
      <c r="C46" s="53">
        <v>0</v>
      </c>
      <c r="D46" s="54">
        <v>3260.29</v>
      </c>
      <c r="E46" s="53">
        <v>23116108.158</v>
      </c>
      <c r="F46" s="49" t="s">
        <v>320</v>
      </c>
      <c r="G46" s="41" t="s">
        <v>296</v>
      </c>
      <c r="H46" s="42" t="s">
        <v>60</v>
      </c>
      <c r="I46" s="14"/>
      <c r="J46" s="32"/>
    </row>
    <row r="47" spans="2:10" x14ac:dyDescent="0.2">
      <c r="B47" s="38" t="s">
        <v>23</v>
      </c>
      <c r="C47" s="53">
        <v>19463350</v>
      </c>
      <c r="D47" s="54">
        <v>0</v>
      </c>
      <c r="E47" s="53">
        <v>0</v>
      </c>
      <c r="F47" s="49" t="s">
        <v>322</v>
      </c>
      <c r="G47" s="41" t="s">
        <v>321</v>
      </c>
      <c r="H47" s="42" t="s">
        <v>60</v>
      </c>
      <c r="I47" s="14"/>
      <c r="J47" s="32"/>
    </row>
    <row r="48" spans="2:10" x14ac:dyDescent="0.2">
      <c r="B48" s="38" t="s">
        <v>23</v>
      </c>
      <c r="C48" s="53">
        <v>9445767</v>
      </c>
      <c r="D48" s="54">
        <v>0</v>
      </c>
      <c r="E48" s="53">
        <v>0</v>
      </c>
      <c r="F48" s="49" t="s">
        <v>324</v>
      </c>
      <c r="G48" s="41" t="s">
        <v>323</v>
      </c>
      <c r="H48" s="42" t="s">
        <v>60</v>
      </c>
      <c r="I48" s="14"/>
      <c r="J48" s="32"/>
    </row>
    <row r="49" spans="2:10" x14ac:dyDescent="0.2">
      <c r="B49" s="38" t="s">
        <v>23</v>
      </c>
      <c r="C49" s="53">
        <v>517200</v>
      </c>
      <c r="D49" s="54">
        <v>0</v>
      </c>
      <c r="E49" s="53">
        <v>0</v>
      </c>
      <c r="F49" s="49" t="s">
        <v>325</v>
      </c>
      <c r="G49" s="41" t="s">
        <v>316</v>
      </c>
      <c r="H49" s="42" t="s">
        <v>60</v>
      </c>
      <c r="I49" s="14"/>
      <c r="J49" s="32"/>
    </row>
    <row r="50" spans="2:10" x14ac:dyDescent="0.2">
      <c r="B50" s="38" t="s">
        <v>23</v>
      </c>
      <c r="C50" s="53">
        <v>4278000</v>
      </c>
      <c r="D50" s="54">
        <v>0</v>
      </c>
      <c r="E50" s="53">
        <v>0</v>
      </c>
      <c r="F50" s="49" t="s">
        <v>327</v>
      </c>
      <c r="G50" s="41" t="s">
        <v>326</v>
      </c>
      <c r="H50" s="42" t="s">
        <v>60</v>
      </c>
      <c r="I50" s="14"/>
      <c r="J50" s="32"/>
    </row>
    <row r="51" spans="2:10" x14ac:dyDescent="0.2">
      <c r="B51" s="38" t="s">
        <v>23</v>
      </c>
      <c r="C51" s="53">
        <v>157250</v>
      </c>
      <c r="D51" s="54">
        <v>0</v>
      </c>
      <c r="E51" s="53">
        <v>0</v>
      </c>
      <c r="F51" s="49" t="s">
        <v>329</v>
      </c>
      <c r="G51" s="41" t="s">
        <v>328</v>
      </c>
      <c r="H51" s="42" t="s">
        <v>60</v>
      </c>
      <c r="I51" s="14"/>
      <c r="J51" s="32"/>
    </row>
    <row r="52" spans="2:10" x14ac:dyDescent="0.2">
      <c r="B52" s="38" t="s">
        <v>23</v>
      </c>
      <c r="C52" s="53">
        <v>4979500</v>
      </c>
      <c r="D52" s="54">
        <v>0</v>
      </c>
      <c r="E52" s="53">
        <v>0</v>
      </c>
      <c r="F52" s="49" t="s">
        <v>330</v>
      </c>
      <c r="G52" s="41" t="s">
        <v>328</v>
      </c>
      <c r="H52" s="42" t="s">
        <v>60</v>
      </c>
      <c r="I52" s="14"/>
      <c r="J52" s="32"/>
    </row>
    <row r="53" spans="2:10" x14ac:dyDescent="0.2">
      <c r="B53" s="38" t="s">
        <v>23</v>
      </c>
      <c r="C53" s="53">
        <v>8660000</v>
      </c>
      <c r="D53" s="54">
        <v>0</v>
      </c>
      <c r="E53" s="53">
        <v>0</v>
      </c>
      <c r="F53" s="49" t="s">
        <v>332</v>
      </c>
      <c r="G53" s="41" t="s">
        <v>331</v>
      </c>
      <c r="H53" s="42" t="s">
        <v>60</v>
      </c>
      <c r="I53" s="14"/>
      <c r="J53" s="32"/>
    </row>
    <row r="54" spans="2:10" x14ac:dyDescent="0.2">
      <c r="B54" s="38" t="s">
        <v>23</v>
      </c>
      <c r="C54" s="53">
        <v>12990000</v>
      </c>
      <c r="D54" s="54">
        <v>0</v>
      </c>
      <c r="E54" s="53">
        <v>0</v>
      </c>
      <c r="F54" s="49" t="s">
        <v>334</v>
      </c>
      <c r="G54" s="41" t="s">
        <v>333</v>
      </c>
      <c r="H54" s="42" t="s">
        <v>60</v>
      </c>
      <c r="I54" s="14"/>
      <c r="J54" s="32"/>
    </row>
    <row r="55" spans="2:10" x14ac:dyDescent="0.2">
      <c r="B55" s="38" t="s">
        <v>23</v>
      </c>
      <c r="C55" s="53">
        <v>9527280</v>
      </c>
      <c r="D55" s="54">
        <v>0</v>
      </c>
      <c r="E55" s="53">
        <v>0</v>
      </c>
      <c r="F55" s="49" t="s">
        <v>336</v>
      </c>
      <c r="G55" s="41" t="s">
        <v>335</v>
      </c>
      <c r="H55" s="42" t="s">
        <v>60</v>
      </c>
      <c r="I55" s="14"/>
      <c r="J55" s="32"/>
    </row>
    <row r="56" spans="2:10" x14ac:dyDescent="0.2">
      <c r="B56" s="38" t="s">
        <v>23</v>
      </c>
      <c r="C56" s="53">
        <v>7880040</v>
      </c>
      <c r="D56" s="54">
        <v>0</v>
      </c>
      <c r="E56" s="53">
        <v>0</v>
      </c>
      <c r="F56" s="49" t="s">
        <v>339</v>
      </c>
      <c r="G56" s="41" t="s">
        <v>338</v>
      </c>
      <c r="H56" s="42" t="s">
        <v>60</v>
      </c>
      <c r="I56" s="14"/>
      <c r="J56" s="32"/>
    </row>
    <row r="57" spans="2:10" x14ac:dyDescent="0.2">
      <c r="B57" s="38" t="s">
        <v>23</v>
      </c>
      <c r="C57" s="53">
        <v>1410000</v>
      </c>
      <c r="D57" s="54">
        <v>0</v>
      </c>
      <c r="E57" s="53">
        <v>0</v>
      </c>
      <c r="F57" s="49" t="s">
        <v>340</v>
      </c>
      <c r="G57" s="41" t="s">
        <v>335</v>
      </c>
      <c r="H57" s="42" t="s">
        <v>60</v>
      </c>
      <c r="I57" s="14"/>
      <c r="J57" s="32"/>
    </row>
    <row r="58" spans="2:10" x14ac:dyDescent="0.2">
      <c r="B58" s="38" t="s">
        <v>23</v>
      </c>
      <c r="C58" s="53">
        <v>1325400</v>
      </c>
      <c r="D58" s="54">
        <v>0</v>
      </c>
      <c r="E58" s="53">
        <v>0</v>
      </c>
      <c r="F58" s="49" t="s">
        <v>341</v>
      </c>
      <c r="G58" s="41" t="s">
        <v>335</v>
      </c>
      <c r="H58" s="42" t="s">
        <v>60</v>
      </c>
      <c r="I58" s="14"/>
      <c r="J58" s="32"/>
    </row>
    <row r="59" spans="2:10" x14ac:dyDescent="0.2">
      <c r="B59" s="38" t="s">
        <v>23</v>
      </c>
      <c r="C59" s="53">
        <v>22195580</v>
      </c>
      <c r="D59" s="54">
        <v>0</v>
      </c>
      <c r="E59" s="53">
        <v>0</v>
      </c>
      <c r="F59" s="49" t="s">
        <v>342</v>
      </c>
      <c r="G59" s="41" t="s">
        <v>338</v>
      </c>
      <c r="H59" s="42" t="s">
        <v>60</v>
      </c>
      <c r="I59" s="14"/>
      <c r="J59" s="32"/>
    </row>
    <row r="60" spans="2:10" x14ac:dyDescent="0.2">
      <c r="B60" s="38" t="s">
        <v>23</v>
      </c>
      <c r="C60" s="53">
        <v>1790250</v>
      </c>
      <c r="D60" s="54">
        <v>0</v>
      </c>
      <c r="E60" s="53">
        <v>0</v>
      </c>
      <c r="F60" s="49" t="s">
        <v>344</v>
      </c>
      <c r="G60" s="41" t="s">
        <v>343</v>
      </c>
      <c r="H60" s="42" t="s">
        <v>60</v>
      </c>
      <c r="I60" s="14"/>
      <c r="J60" s="32"/>
    </row>
    <row r="61" spans="2:10" x14ac:dyDescent="0.2">
      <c r="B61" s="38" t="s">
        <v>23</v>
      </c>
      <c r="C61" s="53">
        <v>3561600</v>
      </c>
      <c r="D61" s="54">
        <v>0</v>
      </c>
      <c r="E61" s="53">
        <v>0</v>
      </c>
      <c r="F61" s="49" t="s">
        <v>345</v>
      </c>
      <c r="G61" s="41" t="s">
        <v>343</v>
      </c>
      <c r="H61" s="42" t="s">
        <v>60</v>
      </c>
      <c r="I61" s="14"/>
      <c r="J61" s="32"/>
    </row>
    <row r="62" spans="2:10" x14ac:dyDescent="0.2">
      <c r="B62" s="38" t="s">
        <v>23</v>
      </c>
      <c r="C62" s="53">
        <v>1190400</v>
      </c>
      <c r="D62" s="54">
        <v>0</v>
      </c>
      <c r="E62" s="53">
        <v>0</v>
      </c>
      <c r="F62" s="49" t="s">
        <v>348</v>
      </c>
      <c r="G62" s="41" t="s">
        <v>347</v>
      </c>
      <c r="H62" s="42" t="s">
        <v>60</v>
      </c>
      <c r="I62" s="14"/>
      <c r="J62" s="32"/>
    </row>
    <row r="63" spans="2:10" x14ac:dyDescent="0.2">
      <c r="B63" s="38" t="s">
        <v>23</v>
      </c>
      <c r="C63" s="53">
        <v>5663700</v>
      </c>
      <c r="D63" s="54">
        <v>0</v>
      </c>
      <c r="E63" s="53">
        <v>0</v>
      </c>
      <c r="F63" s="49" t="s">
        <v>349</v>
      </c>
      <c r="G63" s="41" t="s">
        <v>347</v>
      </c>
      <c r="H63" s="42" t="s">
        <v>60</v>
      </c>
      <c r="I63" s="14"/>
      <c r="J63" s="32"/>
    </row>
    <row r="64" spans="2:10" x14ac:dyDescent="0.2">
      <c r="B64" s="38" t="s">
        <v>23</v>
      </c>
      <c r="C64" s="53">
        <v>470622</v>
      </c>
      <c r="D64" s="54">
        <v>0</v>
      </c>
      <c r="E64" s="53">
        <v>0</v>
      </c>
      <c r="F64" s="49" t="s">
        <v>350</v>
      </c>
      <c r="G64" s="41" t="s">
        <v>347</v>
      </c>
      <c r="H64" s="42" t="s">
        <v>60</v>
      </c>
      <c r="I64" s="14"/>
      <c r="J64" s="32"/>
    </row>
    <row r="65" spans="2:10" x14ac:dyDescent="0.2">
      <c r="B65" s="38" t="s">
        <v>23</v>
      </c>
      <c r="C65" s="53">
        <v>778305000</v>
      </c>
      <c r="D65" s="54">
        <v>0</v>
      </c>
      <c r="E65" s="53">
        <v>0</v>
      </c>
      <c r="F65" s="49" t="s">
        <v>351</v>
      </c>
      <c r="G65" s="41" t="s">
        <v>347</v>
      </c>
      <c r="H65" s="42" t="s">
        <v>60</v>
      </c>
      <c r="I65" s="14"/>
      <c r="J65" s="32"/>
    </row>
    <row r="66" spans="2:10" x14ac:dyDescent="0.2">
      <c r="B66" s="38" t="s">
        <v>23</v>
      </c>
      <c r="C66" s="53">
        <v>0</v>
      </c>
      <c r="D66" s="54">
        <v>40800</v>
      </c>
      <c r="E66" s="53">
        <v>289280160</v>
      </c>
      <c r="F66" s="49" t="s">
        <v>352</v>
      </c>
      <c r="G66" s="41" t="s">
        <v>347</v>
      </c>
      <c r="H66" s="42" t="s">
        <v>60</v>
      </c>
      <c r="I66" s="14"/>
      <c r="J66" s="32"/>
    </row>
    <row r="67" spans="2:10" x14ac:dyDescent="0.2">
      <c r="B67" s="38" t="s">
        <v>23</v>
      </c>
      <c r="C67" s="53">
        <v>8048286</v>
      </c>
      <c r="D67" s="54">
        <v>0</v>
      </c>
      <c r="E67" s="53">
        <v>0</v>
      </c>
      <c r="F67" s="49" t="s">
        <v>355</v>
      </c>
      <c r="G67" s="41" t="s">
        <v>354</v>
      </c>
      <c r="H67" s="42" t="s">
        <v>60</v>
      </c>
      <c r="I67" s="14"/>
      <c r="J67" s="32"/>
    </row>
    <row r="68" spans="2:10" x14ac:dyDescent="0.2">
      <c r="B68" s="38" t="s">
        <v>23</v>
      </c>
      <c r="C68" s="53">
        <v>8754000</v>
      </c>
      <c r="D68" s="54">
        <v>0</v>
      </c>
      <c r="E68" s="53">
        <v>0</v>
      </c>
      <c r="F68" s="49" t="s">
        <v>358</v>
      </c>
      <c r="G68" s="41" t="s">
        <v>357</v>
      </c>
      <c r="H68" s="42" t="s">
        <v>60</v>
      </c>
      <c r="I68" s="14"/>
      <c r="J68" s="32"/>
    </row>
    <row r="69" spans="2:10" x14ac:dyDescent="0.2">
      <c r="B69" s="38" t="s">
        <v>23</v>
      </c>
      <c r="C69" s="53">
        <v>7878600</v>
      </c>
      <c r="D69" s="54">
        <v>0</v>
      </c>
      <c r="E69" s="53">
        <v>0</v>
      </c>
      <c r="F69" s="49" t="s">
        <v>359</v>
      </c>
      <c r="G69" s="41" t="s">
        <v>357</v>
      </c>
      <c r="H69" s="42" t="s">
        <v>60</v>
      </c>
      <c r="I69" s="14"/>
      <c r="J69" s="32"/>
    </row>
    <row r="70" spans="2:10" x14ac:dyDescent="0.2">
      <c r="B70" s="38" t="s">
        <v>23</v>
      </c>
      <c r="C70" s="53">
        <v>8754000</v>
      </c>
      <c r="D70" s="54">
        <v>0</v>
      </c>
      <c r="E70" s="53">
        <v>0</v>
      </c>
      <c r="F70" s="49" t="s">
        <v>360</v>
      </c>
      <c r="G70" s="41" t="s">
        <v>357</v>
      </c>
      <c r="H70" s="42" t="s">
        <v>60</v>
      </c>
      <c r="I70" s="14"/>
      <c r="J70" s="32"/>
    </row>
    <row r="71" spans="2:10" x14ac:dyDescent="0.2">
      <c r="B71" s="38" t="s">
        <v>23</v>
      </c>
      <c r="C71" s="53">
        <v>172</v>
      </c>
      <c r="D71" s="54">
        <v>0</v>
      </c>
      <c r="E71" s="53">
        <v>0</v>
      </c>
      <c r="F71" s="49">
        <v>329961</v>
      </c>
      <c r="G71" s="41" t="s">
        <v>361</v>
      </c>
      <c r="H71" s="42" t="s">
        <v>60</v>
      </c>
      <c r="I71" s="14"/>
      <c r="J71" s="32"/>
    </row>
    <row r="72" spans="2:10" x14ac:dyDescent="0.2">
      <c r="B72" s="38" t="s">
        <v>23</v>
      </c>
      <c r="C72" s="53">
        <v>0</v>
      </c>
      <c r="D72" s="54">
        <v>4235</v>
      </c>
      <c r="E72" s="53">
        <v>30026997</v>
      </c>
      <c r="F72" s="49" t="s">
        <v>363</v>
      </c>
      <c r="G72" s="41" t="s">
        <v>362</v>
      </c>
      <c r="H72" s="42" t="s">
        <v>60</v>
      </c>
      <c r="I72" s="14"/>
      <c r="J72" s="32"/>
    </row>
    <row r="73" spans="2:10" x14ac:dyDescent="0.2">
      <c r="B73" s="38" t="s">
        <v>23</v>
      </c>
      <c r="C73" s="53">
        <v>3897000</v>
      </c>
      <c r="D73" s="54">
        <v>0</v>
      </c>
      <c r="E73" s="53">
        <v>0</v>
      </c>
      <c r="F73" s="49" t="s">
        <v>365</v>
      </c>
      <c r="G73" s="41" t="s">
        <v>364</v>
      </c>
      <c r="H73" s="42" t="s">
        <v>60</v>
      </c>
      <c r="I73" s="14"/>
      <c r="J73" s="32"/>
    </row>
    <row r="74" spans="2:10" x14ac:dyDescent="0.2">
      <c r="B74" s="38" t="s">
        <v>23</v>
      </c>
      <c r="C74" s="53">
        <v>1650000</v>
      </c>
      <c r="D74" s="54">
        <v>0</v>
      </c>
      <c r="E74" s="53">
        <v>0</v>
      </c>
      <c r="F74" s="49" t="s">
        <v>367</v>
      </c>
      <c r="G74" s="41" t="s">
        <v>366</v>
      </c>
      <c r="H74" s="42" t="s">
        <v>60</v>
      </c>
      <c r="I74" s="14"/>
      <c r="J74" s="32"/>
    </row>
    <row r="75" spans="2:10" x14ac:dyDescent="0.2">
      <c r="B75" s="38" t="s">
        <v>23</v>
      </c>
      <c r="C75" s="53">
        <v>-437700</v>
      </c>
      <c r="D75" s="54">
        <v>0</v>
      </c>
      <c r="E75" s="53">
        <v>0</v>
      </c>
      <c r="F75" s="49" t="s">
        <v>368</v>
      </c>
      <c r="G75" s="41" t="s">
        <v>356</v>
      </c>
      <c r="H75" s="42" t="s">
        <v>60</v>
      </c>
      <c r="I75" s="14"/>
      <c r="J75" s="32"/>
    </row>
    <row r="76" spans="2:10" x14ac:dyDescent="0.2">
      <c r="B76" s="38" t="s">
        <v>23</v>
      </c>
      <c r="C76" s="53">
        <v>5339940</v>
      </c>
      <c r="D76" s="54">
        <v>0</v>
      </c>
      <c r="E76" s="53">
        <v>0</v>
      </c>
      <c r="F76" s="49" t="s">
        <v>371</v>
      </c>
      <c r="G76" s="41" t="s">
        <v>370</v>
      </c>
      <c r="H76" s="42" t="s">
        <v>60</v>
      </c>
      <c r="I76" s="14"/>
      <c r="J76" s="32"/>
    </row>
    <row r="77" spans="2:10" x14ac:dyDescent="0.2">
      <c r="B77" s="38" t="s">
        <v>23</v>
      </c>
      <c r="C77" s="53">
        <v>3896300</v>
      </c>
      <c r="D77" s="54">
        <v>0</v>
      </c>
      <c r="E77" s="53">
        <v>0</v>
      </c>
      <c r="F77" s="49" t="s">
        <v>373</v>
      </c>
      <c r="G77" s="41" t="s">
        <v>372</v>
      </c>
      <c r="H77" s="42" t="s">
        <v>60</v>
      </c>
      <c r="I77" s="14"/>
      <c r="J77" s="32"/>
    </row>
    <row r="78" spans="2:10" x14ac:dyDescent="0.2">
      <c r="B78" s="38" t="s">
        <v>23</v>
      </c>
      <c r="C78" s="53">
        <v>0</v>
      </c>
      <c r="D78" s="54">
        <v>-5518.48</v>
      </c>
      <c r="E78" s="54">
        <v>-39127126.895999998</v>
      </c>
      <c r="F78" s="49" t="s">
        <v>374</v>
      </c>
      <c r="G78" s="41" t="s">
        <v>353</v>
      </c>
      <c r="H78" s="42" t="s">
        <v>60</v>
      </c>
      <c r="I78" s="14"/>
      <c r="J78" s="32"/>
    </row>
    <row r="79" spans="2:10" x14ac:dyDescent="0.2">
      <c r="B79" s="38" t="s">
        <v>23</v>
      </c>
      <c r="C79" s="53">
        <v>0</v>
      </c>
      <c r="D79" s="54">
        <v>-10139.19</v>
      </c>
      <c r="E79" s="54">
        <v>-71888884.938000008</v>
      </c>
      <c r="F79" s="49" t="s">
        <v>375</v>
      </c>
      <c r="G79" s="41" t="s">
        <v>361</v>
      </c>
      <c r="H79" s="42" t="s">
        <v>60</v>
      </c>
      <c r="I79" s="14"/>
      <c r="J79" s="32"/>
    </row>
    <row r="80" spans="2:10" x14ac:dyDescent="0.2">
      <c r="B80" s="38" t="s">
        <v>23</v>
      </c>
      <c r="C80" s="53">
        <v>0</v>
      </c>
      <c r="D80" s="54">
        <v>-1263.3599999999999</v>
      </c>
      <c r="E80" s="54">
        <v>-8957475.0719999988</v>
      </c>
      <c r="F80" s="49" t="s">
        <v>376</v>
      </c>
      <c r="G80" s="41" t="s">
        <v>353</v>
      </c>
      <c r="H80" s="42" t="s">
        <v>60</v>
      </c>
      <c r="I80" s="14"/>
      <c r="J80" s="32"/>
    </row>
    <row r="81" spans="2:10" x14ac:dyDescent="0.2">
      <c r="B81" s="38" t="s">
        <v>23</v>
      </c>
      <c r="C81" s="53">
        <v>0</v>
      </c>
      <c r="D81" s="54">
        <v>178.23</v>
      </c>
      <c r="E81" s="54">
        <v>1263686.3459999999</v>
      </c>
      <c r="F81" s="49" t="s">
        <v>377</v>
      </c>
      <c r="G81" s="41" t="s">
        <v>354</v>
      </c>
      <c r="H81" s="42" t="s">
        <v>60</v>
      </c>
      <c r="I81" s="14"/>
      <c r="J81" s="32"/>
    </row>
    <row r="82" spans="2:10" x14ac:dyDescent="0.2">
      <c r="B82" s="38" t="s">
        <v>23</v>
      </c>
      <c r="C82" s="53">
        <v>6314161</v>
      </c>
      <c r="D82" s="54">
        <v>0</v>
      </c>
      <c r="E82" s="53">
        <v>0</v>
      </c>
      <c r="F82" s="49" t="s">
        <v>378</v>
      </c>
      <c r="G82" s="41" t="s">
        <v>366</v>
      </c>
      <c r="H82" s="42" t="s">
        <v>60</v>
      </c>
      <c r="I82" s="14"/>
      <c r="J82" s="32"/>
    </row>
    <row r="83" spans="2:10" x14ac:dyDescent="0.2">
      <c r="B83" s="38" t="s">
        <v>23</v>
      </c>
      <c r="C83" s="53">
        <v>0</v>
      </c>
      <c r="D83" s="54">
        <v>27</v>
      </c>
      <c r="E83" s="53">
        <v>191435.4</v>
      </c>
      <c r="F83" s="49" t="s">
        <v>379</v>
      </c>
      <c r="G83" s="41" t="s">
        <v>366</v>
      </c>
      <c r="H83" s="42" t="s">
        <v>60</v>
      </c>
      <c r="I83" s="14"/>
      <c r="J83" s="32"/>
    </row>
    <row r="84" spans="2:10" x14ac:dyDescent="0.2">
      <c r="B84" s="38" t="s">
        <v>23</v>
      </c>
      <c r="C84" s="53">
        <v>0</v>
      </c>
      <c r="D84" s="54">
        <v>20</v>
      </c>
      <c r="E84" s="53">
        <v>141804</v>
      </c>
      <c r="F84" s="49" t="s">
        <v>380</v>
      </c>
      <c r="G84" s="41" t="s">
        <v>366</v>
      </c>
      <c r="H84" s="42" t="s">
        <v>60</v>
      </c>
      <c r="I84" s="14"/>
      <c r="J84" s="32"/>
    </row>
    <row r="85" spans="2:10" x14ac:dyDescent="0.2">
      <c r="B85" s="38" t="s">
        <v>23</v>
      </c>
      <c r="C85" s="53">
        <v>0</v>
      </c>
      <c r="D85" s="54">
        <v>98.75</v>
      </c>
      <c r="E85" s="53">
        <v>700157.25</v>
      </c>
      <c r="F85" s="49" t="s">
        <v>381</v>
      </c>
      <c r="G85" s="41" t="s">
        <v>366</v>
      </c>
      <c r="H85" s="42" t="s">
        <v>60</v>
      </c>
      <c r="I85" s="14"/>
      <c r="J85" s="32"/>
    </row>
    <row r="86" spans="2:10" x14ac:dyDescent="0.2">
      <c r="B86" s="38" t="s">
        <v>23</v>
      </c>
      <c r="C86" s="53">
        <v>1381354</v>
      </c>
      <c r="D86" s="54">
        <v>0</v>
      </c>
      <c r="E86" s="53">
        <v>0</v>
      </c>
      <c r="F86" s="49" t="s">
        <v>382</v>
      </c>
      <c r="G86" s="41" t="s">
        <v>366</v>
      </c>
      <c r="H86" s="42" t="s">
        <v>60</v>
      </c>
      <c r="I86" s="14"/>
      <c r="J86" s="32"/>
    </row>
    <row r="87" spans="2:10" x14ac:dyDescent="0.2">
      <c r="B87" s="38" t="s">
        <v>23</v>
      </c>
      <c r="C87" s="53">
        <v>0</v>
      </c>
      <c r="D87" s="54">
        <v>215</v>
      </c>
      <c r="E87" s="53">
        <v>1524393</v>
      </c>
      <c r="F87" s="49" t="s">
        <v>383</v>
      </c>
      <c r="G87" s="41" t="s">
        <v>366</v>
      </c>
      <c r="H87" s="42" t="s">
        <v>60</v>
      </c>
      <c r="I87" s="14"/>
      <c r="J87" s="32"/>
    </row>
    <row r="88" spans="2:10" x14ac:dyDescent="0.2">
      <c r="B88" s="38" t="s">
        <v>23</v>
      </c>
      <c r="C88" s="53">
        <v>624000</v>
      </c>
      <c r="D88" s="54">
        <v>0</v>
      </c>
      <c r="E88" s="53">
        <v>0</v>
      </c>
      <c r="F88" s="49" t="s">
        <v>384</v>
      </c>
      <c r="G88" s="41" t="s">
        <v>357</v>
      </c>
      <c r="H88" s="42" t="s">
        <v>60</v>
      </c>
      <c r="I88" s="14"/>
      <c r="J88" s="32"/>
    </row>
    <row r="89" spans="2:10" x14ac:dyDescent="0.2">
      <c r="B89" s="38" t="s">
        <v>23</v>
      </c>
      <c r="C89" s="53">
        <v>0</v>
      </c>
      <c r="D89" s="54">
        <v>-170</v>
      </c>
      <c r="E89" s="53">
        <v>-1205334</v>
      </c>
      <c r="F89" s="49" t="s">
        <v>385</v>
      </c>
      <c r="G89" s="41" t="s">
        <v>307</v>
      </c>
      <c r="H89" s="42" t="s">
        <v>60</v>
      </c>
      <c r="I89" s="14"/>
      <c r="J89" s="32"/>
    </row>
    <row r="90" spans="2:10" x14ac:dyDescent="0.2">
      <c r="B90" s="38" t="s">
        <v>23</v>
      </c>
      <c r="C90" s="53">
        <v>-4895000</v>
      </c>
      <c r="D90" s="54">
        <v>0</v>
      </c>
      <c r="E90" s="53">
        <v>0</v>
      </c>
      <c r="F90" s="49" t="s">
        <v>386</v>
      </c>
      <c r="G90" s="41" t="s">
        <v>307</v>
      </c>
      <c r="H90" s="42" t="s">
        <v>60</v>
      </c>
      <c r="I90" s="14"/>
      <c r="J90" s="32"/>
    </row>
    <row r="91" spans="2:10" x14ac:dyDescent="0.2">
      <c r="B91" s="38" t="s">
        <v>23</v>
      </c>
      <c r="C91" s="53">
        <v>8754000</v>
      </c>
      <c r="D91" s="54">
        <v>0</v>
      </c>
      <c r="E91" s="53">
        <v>0</v>
      </c>
      <c r="F91" s="49" t="s">
        <v>388</v>
      </c>
      <c r="G91" s="41" t="s">
        <v>387</v>
      </c>
      <c r="H91" s="42" t="s">
        <v>60</v>
      </c>
      <c r="I91" s="14"/>
      <c r="J91" s="32"/>
    </row>
    <row r="92" spans="2:10" x14ac:dyDescent="0.2">
      <c r="B92" s="38" t="s">
        <v>23</v>
      </c>
      <c r="C92" s="53">
        <v>7003200</v>
      </c>
      <c r="D92" s="54">
        <v>0</v>
      </c>
      <c r="E92" s="53">
        <v>0</v>
      </c>
      <c r="F92" s="49" t="s">
        <v>389</v>
      </c>
      <c r="G92" s="41" t="s">
        <v>387</v>
      </c>
      <c r="H92" s="42" t="s">
        <v>60</v>
      </c>
      <c r="I92" s="14"/>
      <c r="J92" s="32"/>
    </row>
    <row r="93" spans="2:10" x14ac:dyDescent="0.2">
      <c r="B93" s="38" t="s">
        <v>23</v>
      </c>
      <c r="C93" s="53">
        <v>4831600</v>
      </c>
      <c r="D93" s="54">
        <v>0</v>
      </c>
      <c r="E93" s="53">
        <v>0</v>
      </c>
      <c r="F93" s="49" t="s">
        <v>391</v>
      </c>
      <c r="G93" s="41" t="s">
        <v>390</v>
      </c>
      <c r="H93" s="42" t="s">
        <v>60</v>
      </c>
      <c r="I93" s="14"/>
      <c r="J93" s="32"/>
    </row>
    <row r="94" spans="2:10" x14ac:dyDescent="0.2">
      <c r="B94" s="38" t="s">
        <v>23</v>
      </c>
      <c r="C94" s="53">
        <v>7703520</v>
      </c>
      <c r="D94" s="54">
        <v>0</v>
      </c>
      <c r="E94" s="53">
        <v>0</v>
      </c>
      <c r="F94" s="49" t="s">
        <v>392</v>
      </c>
      <c r="G94" s="41" t="s">
        <v>390</v>
      </c>
      <c r="H94" s="42" t="s">
        <v>60</v>
      </c>
      <c r="I94" s="14"/>
      <c r="J94" s="32"/>
    </row>
    <row r="95" spans="2:10" x14ac:dyDescent="0.2">
      <c r="B95" s="38" t="s">
        <v>23</v>
      </c>
      <c r="C95" s="53">
        <v>17508000</v>
      </c>
      <c r="D95" s="54">
        <v>0</v>
      </c>
      <c r="E95" s="53">
        <v>0</v>
      </c>
      <c r="F95" s="49" t="s">
        <v>394</v>
      </c>
      <c r="G95" s="41" t="s">
        <v>393</v>
      </c>
      <c r="H95" s="42" t="s">
        <v>60</v>
      </c>
      <c r="I95" s="14"/>
      <c r="J95" s="32"/>
    </row>
    <row r="96" spans="2:10" x14ac:dyDescent="0.2">
      <c r="B96" s="38" t="s">
        <v>23</v>
      </c>
      <c r="C96" s="53">
        <v>1732000</v>
      </c>
      <c r="D96" s="54">
        <v>0</v>
      </c>
      <c r="E96" s="53">
        <v>0</v>
      </c>
      <c r="F96" s="49" t="s">
        <v>395</v>
      </c>
      <c r="G96" s="41" t="s">
        <v>393</v>
      </c>
      <c r="H96" s="42" t="s">
        <v>60</v>
      </c>
      <c r="I96" s="14"/>
      <c r="J96" s="32"/>
    </row>
    <row r="97" spans="2:10" x14ac:dyDescent="0.2">
      <c r="B97" s="38" t="s">
        <v>23</v>
      </c>
      <c r="C97" s="53">
        <v>0</v>
      </c>
      <c r="D97" s="54">
        <v>22601</v>
      </c>
      <c r="E97" s="53">
        <v>160245610.19999999</v>
      </c>
      <c r="F97" s="49" t="s">
        <v>396</v>
      </c>
      <c r="G97" s="41" t="s">
        <v>393</v>
      </c>
      <c r="H97" s="42" t="s">
        <v>60</v>
      </c>
      <c r="I97" s="14"/>
      <c r="J97" s="32"/>
    </row>
    <row r="98" spans="2:10" x14ac:dyDescent="0.2">
      <c r="B98" s="38" t="s">
        <v>23</v>
      </c>
      <c r="C98" s="53">
        <v>815508734</v>
      </c>
      <c r="D98" s="54">
        <v>0</v>
      </c>
      <c r="E98" s="53">
        <v>0</v>
      </c>
      <c r="F98" s="49" t="s">
        <v>397</v>
      </c>
      <c r="G98" s="41" t="s">
        <v>393</v>
      </c>
      <c r="H98" s="42" t="s">
        <v>60</v>
      </c>
      <c r="I98" s="14"/>
      <c r="J98" s="32"/>
    </row>
    <row r="99" spans="2:10" x14ac:dyDescent="0.2">
      <c r="B99" s="38" t="s">
        <v>23</v>
      </c>
      <c r="C99" s="53">
        <v>0</v>
      </c>
      <c r="D99" s="54">
        <v>17475</v>
      </c>
      <c r="E99" s="53">
        <v>123901245</v>
      </c>
      <c r="F99" s="49" t="s">
        <v>399</v>
      </c>
      <c r="G99" s="41" t="s">
        <v>398</v>
      </c>
      <c r="H99" s="42" t="s">
        <v>60</v>
      </c>
      <c r="I99" s="14"/>
      <c r="J99" s="32"/>
    </row>
    <row r="100" spans="2:10" x14ac:dyDescent="0.2">
      <c r="B100" s="38" t="s">
        <v>23</v>
      </c>
      <c r="C100" s="53">
        <v>5362700</v>
      </c>
      <c r="D100" s="54">
        <v>0</v>
      </c>
      <c r="E100" s="53">
        <v>0</v>
      </c>
      <c r="F100" s="49" t="s">
        <v>401</v>
      </c>
      <c r="G100" s="41" t="s">
        <v>400</v>
      </c>
      <c r="H100" s="42" t="s">
        <v>60</v>
      </c>
      <c r="I100" s="14"/>
      <c r="J100" s="32"/>
    </row>
    <row r="101" spans="2:10" x14ac:dyDescent="0.2">
      <c r="B101" s="38" t="s">
        <v>23</v>
      </c>
      <c r="C101" s="53">
        <v>0</v>
      </c>
      <c r="D101" s="54">
        <v>200</v>
      </c>
      <c r="E101" s="53">
        <v>1418040</v>
      </c>
      <c r="F101" s="49" t="s">
        <v>402</v>
      </c>
      <c r="G101" s="41" t="s">
        <v>387</v>
      </c>
      <c r="H101" s="42" t="s">
        <v>60</v>
      </c>
      <c r="I101" s="14"/>
      <c r="J101" s="32"/>
    </row>
    <row r="102" spans="2:10" x14ac:dyDescent="0.2">
      <c r="B102" s="38" t="s">
        <v>23</v>
      </c>
      <c r="C102" s="53">
        <v>16917310</v>
      </c>
      <c r="D102" s="54">
        <v>0</v>
      </c>
      <c r="E102" s="53">
        <v>0</v>
      </c>
      <c r="F102" s="49" t="s">
        <v>403</v>
      </c>
      <c r="G102" s="41" t="s">
        <v>400</v>
      </c>
      <c r="H102" s="42" t="s">
        <v>60</v>
      </c>
      <c r="I102" s="14"/>
      <c r="J102" s="32"/>
    </row>
    <row r="103" spans="2:10" x14ac:dyDescent="0.2">
      <c r="B103" s="38" t="s">
        <v>23</v>
      </c>
      <c r="C103" s="53">
        <v>10907270</v>
      </c>
      <c r="D103" s="54">
        <v>0</v>
      </c>
      <c r="E103" s="53">
        <v>0</v>
      </c>
      <c r="F103" s="49" t="s">
        <v>404</v>
      </c>
      <c r="G103" s="41" t="s">
        <v>400</v>
      </c>
      <c r="H103" s="42" t="s">
        <v>60</v>
      </c>
      <c r="I103" s="14"/>
      <c r="J103" s="32"/>
    </row>
    <row r="104" spans="2:10" x14ac:dyDescent="0.2">
      <c r="B104" s="38" t="s">
        <v>23</v>
      </c>
      <c r="C104" s="53">
        <v>8754000</v>
      </c>
      <c r="D104" s="54">
        <v>0</v>
      </c>
      <c r="E104" s="53">
        <v>0</v>
      </c>
      <c r="F104" s="49" t="s">
        <v>406</v>
      </c>
      <c r="G104" s="41" t="s">
        <v>405</v>
      </c>
      <c r="H104" s="42" t="s">
        <v>60</v>
      </c>
      <c r="I104" s="14"/>
      <c r="J104" s="32"/>
    </row>
    <row r="105" spans="2:10" x14ac:dyDescent="0.2">
      <c r="B105" s="38" t="s">
        <v>23</v>
      </c>
      <c r="C105" s="53">
        <v>237591869</v>
      </c>
      <c r="D105" s="54">
        <v>0</v>
      </c>
      <c r="E105" s="53">
        <v>0</v>
      </c>
      <c r="F105" s="49" t="s">
        <v>407</v>
      </c>
      <c r="G105" s="41" t="s">
        <v>398</v>
      </c>
      <c r="H105" s="42" t="s">
        <v>60</v>
      </c>
      <c r="I105" s="14"/>
      <c r="J105" s="32"/>
    </row>
    <row r="106" spans="2:10" x14ac:dyDescent="0.2">
      <c r="B106" s="38" t="s">
        <v>23</v>
      </c>
      <c r="C106" s="53">
        <v>1299000</v>
      </c>
      <c r="D106" s="54">
        <v>0</v>
      </c>
      <c r="E106" s="53">
        <v>0</v>
      </c>
      <c r="F106" s="49" t="s">
        <v>408</v>
      </c>
      <c r="G106" s="41" t="s">
        <v>405</v>
      </c>
      <c r="H106" s="42" t="s">
        <v>60</v>
      </c>
      <c r="I106" s="14"/>
      <c r="J106" s="32"/>
    </row>
    <row r="107" spans="2:10" x14ac:dyDescent="0.2">
      <c r="B107" s="38" t="s">
        <v>23</v>
      </c>
      <c r="C107" s="53">
        <v>6810612</v>
      </c>
      <c r="D107" s="54">
        <v>0</v>
      </c>
      <c r="E107" s="53">
        <v>0</v>
      </c>
      <c r="F107" s="49" t="s">
        <v>411</v>
      </c>
      <c r="G107" s="41" t="s">
        <v>410</v>
      </c>
      <c r="H107" s="42" t="s">
        <v>60</v>
      </c>
      <c r="I107" s="14"/>
      <c r="J107" s="32"/>
    </row>
    <row r="108" spans="2:10" x14ac:dyDescent="0.2">
      <c r="B108" s="38" t="s">
        <v>23</v>
      </c>
      <c r="C108" s="53">
        <v>8754000</v>
      </c>
      <c r="D108" s="54">
        <v>0</v>
      </c>
      <c r="E108" s="53">
        <v>0</v>
      </c>
      <c r="F108" s="49" t="s">
        <v>412</v>
      </c>
      <c r="G108" s="41" t="s">
        <v>410</v>
      </c>
      <c r="H108" s="42" t="s">
        <v>60</v>
      </c>
      <c r="I108" s="14"/>
      <c r="J108" s="32"/>
    </row>
    <row r="109" spans="2:10" x14ac:dyDescent="0.2">
      <c r="B109" s="38" t="s">
        <v>23</v>
      </c>
      <c r="C109" s="53">
        <v>17320000</v>
      </c>
      <c r="D109" s="54">
        <v>0</v>
      </c>
      <c r="E109" s="53">
        <v>0</v>
      </c>
      <c r="F109" s="49" t="s">
        <v>413</v>
      </c>
      <c r="G109" s="41" t="s">
        <v>410</v>
      </c>
      <c r="H109" s="42" t="s">
        <v>60</v>
      </c>
      <c r="I109" s="14"/>
      <c r="J109" s="32"/>
    </row>
    <row r="110" spans="2:10" x14ac:dyDescent="0.2">
      <c r="B110" s="38" t="s">
        <v>23</v>
      </c>
      <c r="C110" s="53">
        <v>4305000</v>
      </c>
      <c r="D110" s="54">
        <v>0</v>
      </c>
      <c r="E110" s="53">
        <v>0</v>
      </c>
      <c r="F110" s="49" t="s">
        <v>415</v>
      </c>
      <c r="G110" s="41" t="s">
        <v>414</v>
      </c>
      <c r="H110" s="42" t="s">
        <v>60</v>
      </c>
      <c r="I110" s="14"/>
      <c r="J110" s="32"/>
    </row>
    <row r="111" spans="2:10" x14ac:dyDescent="0.2">
      <c r="B111" s="38" t="s">
        <v>23</v>
      </c>
      <c r="C111" s="53">
        <v>19485000</v>
      </c>
      <c r="D111" s="54">
        <v>0</v>
      </c>
      <c r="E111" s="53">
        <v>0</v>
      </c>
      <c r="F111" s="49" t="s">
        <v>417</v>
      </c>
      <c r="G111" s="41" t="s">
        <v>416</v>
      </c>
      <c r="H111" s="42" t="s">
        <v>60</v>
      </c>
      <c r="I111" s="14"/>
      <c r="J111" s="32"/>
    </row>
    <row r="112" spans="2:10" x14ac:dyDescent="0.2">
      <c r="B112" s="38" t="s">
        <v>23</v>
      </c>
      <c r="C112" s="53">
        <v>32475000</v>
      </c>
      <c r="D112" s="54">
        <v>0</v>
      </c>
      <c r="E112" s="53">
        <v>0</v>
      </c>
      <c r="F112" s="49" t="s">
        <v>419</v>
      </c>
      <c r="G112" s="41" t="s">
        <v>418</v>
      </c>
      <c r="H112" s="42" t="s">
        <v>60</v>
      </c>
      <c r="I112" s="14"/>
      <c r="J112" s="32"/>
    </row>
    <row r="113" spans="2:10" x14ac:dyDescent="0.2">
      <c r="B113" s="38" t="s">
        <v>23</v>
      </c>
      <c r="C113" s="53">
        <v>0</v>
      </c>
      <c r="D113" s="54">
        <v>82455</v>
      </c>
      <c r="E113" s="53">
        <v>584622441</v>
      </c>
      <c r="F113" s="49" t="s">
        <v>422</v>
      </c>
      <c r="G113" s="41" t="s">
        <v>421</v>
      </c>
      <c r="H113" s="42" t="s">
        <v>60</v>
      </c>
      <c r="I113" s="14"/>
      <c r="J113" s="32"/>
    </row>
    <row r="114" spans="2:10" x14ac:dyDescent="0.2">
      <c r="B114" s="38" t="s">
        <v>23</v>
      </c>
      <c r="C114" s="53">
        <v>6521730</v>
      </c>
      <c r="D114" s="54">
        <v>0</v>
      </c>
      <c r="E114" s="53">
        <v>0</v>
      </c>
      <c r="F114" s="49" t="s">
        <v>423</v>
      </c>
      <c r="G114" s="41" t="s">
        <v>421</v>
      </c>
      <c r="H114" s="42" t="s">
        <v>60</v>
      </c>
      <c r="I114" s="14"/>
      <c r="J114" s="32"/>
    </row>
    <row r="115" spans="2:10" x14ac:dyDescent="0.2">
      <c r="B115" s="38" t="s">
        <v>23</v>
      </c>
      <c r="C115" s="53">
        <v>26768060</v>
      </c>
      <c r="D115" s="54">
        <v>0</v>
      </c>
      <c r="E115" s="53">
        <v>0</v>
      </c>
      <c r="F115" s="49" t="s">
        <v>425</v>
      </c>
      <c r="G115" s="41" t="s">
        <v>424</v>
      </c>
      <c r="H115" s="42" t="s">
        <v>60</v>
      </c>
      <c r="I115" s="14"/>
      <c r="J115" s="32"/>
    </row>
    <row r="116" spans="2:10" x14ac:dyDescent="0.2">
      <c r="B116" s="38" t="s">
        <v>23</v>
      </c>
      <c r="C116" s="53">
        <v>8036172</v>
      </c>
      <c r="D116" s="54">
        <v>0</v>
      </c>
      <c r="E116" s="53">
        <v>0</v>
      </c>
      <c r="F116" s="49" t="s">
        <v>428</v>
      </c>
      <c r="G116" s="41" t="s">
        <v>427</v>
      </c>
      <c r="H116" s="42" t="s">
        <v>60</v>
      </c>
      <c r="I116" s="14"/>
      <c r="J116" s="32"/>
    </row>
    <row r="117" spans="2:10" x14ac:dyDescent="0.2">
      <c r="B117" s="38" t="s">
        <v>23</v>
      </c>
      <c r="C117" s="53">
        <v>-1784597000</v>
      </c>
      <c r="D117" s="54">
        <v>0</v>
      </c>
      <c r="E117" s="53">
        <v>0</v>
      </c>
      <c r="F117" s="49" t="s">
        <v>429</v>
      </c>
      <c r="G117" s="41" t="s">
        <v>347</v>
      </c>
      <c r="H117" s="42" t="s">
        <v>60</v>
      </c>
      <c r="I117" s="14"/>
      <c r="J117" s="32"/>
    </row>
    <row r="118" spans="2:10" x14ac:dyDescent="0.2">
      <c r="B118" s="38" t="s">
        <v>23</v>
      </c>
      <c r="C118" s="53">
        <v>-322945700</v>
      </c>
      <c r="D118" s="54">
        <v>0</v>
      </c>
      <c r="E118" s="53">
        <v>0</v>
      </c>
      <c r="F118" s="49" t="s">
        <v>430</v>
      </c>
      <c r="G118" s="41" t="s">
        <v>347</v>
      </c>
      <c r="H118" s="42" t="s">
        <v>60</v>
      </c>
      <c r="I118" s="14"/>
      <c r="J118" s="32"/>
    </row>
    <row r="119" spans="2:10" x14ac:dyDescent="0.2">
      <c r="B119" s="38" t="s">
        <v>23</v>
      </c>
      <c r="C119" s="53">
        <v>8754000</v>
      </c>
      <c r="D119" s="54">
        <v>0</v>
      </c>
      <c r="E119" s="53">
        <v>0</v>
      </c>
      <c r="F119" s="49" t="s">
        <v>431</v>
      </c>
      <c r="G119" s="41" t="s">
        <v>424</v>
      </c>
      <c r="H119" s="42" t="s">
        <v>60</v>
      </c>
      <c r="I119" s="14"/>
      <c r="J119" s="32"/>
    </row>
    <row r="120" spans="2:10" x14ac:dyDescent="0.2">
      <c r="B120" s="38" t="s">
        <v>23</v>
      </c>
      <c r="C120" s="53">
        <v>15155000</v>
      </c>
      <c r="D120" s="54">
        <v>0</v>
      </c>
      <c r="E120" s="53">
        <v>0</v>
      </c>
      <c r="F120" s="49" t="s">
        <v>432</v>
      </c>
      <c r="G120" s="41" t="s">
        <v>427</v>
      </c>
      <c r="H120" s="42" t="s">
        <v>60</v>
      </c>
      <c r="I120" s="14"/>
      <c r="J120" s="32"/>
    </row>
    <row r="121" spans="2:10" x14ac:dyDescent="0.2">
      <c r="B121" s="38" t="s">
        <v>23</v>
      </c>
      <c r="C121" s="53">
        <v>0</v>
      </c>
      <c r="D121" s="54">
        <v>82455</v>
      </c>
      <c r="E121" s="53">
        <v>584622441</v>
      </c>
      <c r="F121" s="49" t="s">
        <v>435</v>
      </c>
      <c r="G121" s="41" t="s">
        <v>434</v>
      </c>
      <c r="H121" s="42" t="s">
        <v>60</v>
      </c>
      <c r="I121" s="14"/>
      <c r="J121" s="32"/>
    </row>
    <row r="122" spans="2:10" x14ac:dyDescent="0.2">
      <c r="B122" s="38" t="s">
        <v>23</v>
      </c>
      <c r="C122" s="53">
        <v>5256360</v>
      </c>
      <c r="D122" s="54">
        <v>0</v>
      </c>
      <c r="E122" s="53">
        <v>0</v>
      </c>
      <c r="F122" s="49" t="s">
        <v>436</v>
      </c>
      <c r="G122" s="41" t="s">
        <v>434</v>
      </c>
      <c r="H122" s="42" t="s">
        <v>60</v>
      </c>
      <c r="I122" s="14"/>
      <c r="J122" s="32"/>
    </row>
    <row r="123" spans="2:10" x14ac:dyDescent="0.2">
      <c r="B123" s="38" t="s">
        <v>23</v>
      </c>
      <c r="C123" s="53">
        <v>28145000</v>
      </c>
      <c r="D123" s="54">
        <v>0</v>
      </c>
      <c r="E123" s="53">
        <v>0</v>
      </c>
      <c r="F123" s="49" t="s">
        <v>437</v>
      </c>
      <c r="G123" s="41" t="s">
        <v>434</v>
      </c>
      <c r="H123" s="42" t="s">
        <v>60</v>
      </c>
      <c r="I123" s="14"/>
      <c r="J123" s="32"/>
    </row>
    <row r="124" spans="2:10" x14ac:dyDescent="0.2">
      <c r="B124" s="38" t="s">
        <v>23</v>
      </c>
      <c r="C124" s="53">
        <v>1161251576</v>
      </c>
      <c r="D124" s="54">
        <v>0</v>
      </c>
      <c r="E124" s="53">
        <v>0</v>
      </c>
      <c r="F124" s="49" t="s">
        <v>439</v>
      </c>
      <c r="G124" s="41" t="s">
        <v>438</v>
      </c>
      <c r="H124" s="42" t="s">
        <v>60</v>
      </c>
      <c r="I124" s="14"/>
      <c r="J124" s="32"/>
    </row>
    <row r="125" spans="2:10" x14ac:dyDescent="0.2">
      <c r="B125" s="38" t="s">
        <v>23</v>
      </c>
      <c r="C125" s="53">
        <v>158564000</v>
      </c>
      <c r="D125" s="54">
        <v>0</v>
      </c>
      <c r="E125" s="53">
        <v>0</v>
      </c>
      <c r="F125" s="49" t="s">
        <v>440</v>
      </c>
      <c r="G125" s="41" t="s">
        <v>424</v>
      </c>
      <c r="H125" s="42" t="s">
        <v>60</v>
      </c>
      <c r="I125" s="14"/>
      <c r="J125" s="32"/>
    </row>
    <row r="126" spans="2:10" x14ac:dyDescent="0.2">
      <c r="B126" s="38" t="s">
        <v>23</v>
      </c>
      <c r="C126" s="53">
        <v>611348000</v>
      </c>
      <c r="D126" s="54">
        <v>0</v>
      </c>
      <c r="E126" s="53">
        <v>0</v>
      </c>
      <c r="F126" s="49" t="s">
        <v>441</v>
      </c>
      <c r="G126" s="41" t="s">
        <v>421</v>
      </c>
      <c r="H126" s="42" t="s">
        <v>60</v>
      </c>
      <c r="I126" s="14"/>
      <c r="J126" s="32"/>
    </row>
    <row r="127" spans="2:10" x14ac:dyDescent="0.2">
      <c r="B127" s="38" t="s">
        <v>23</v>
      </c>
      <c r="C127" s="53">
        <v>405207000</v>
      </c>
      <c r="D127" s="54">
        <v>0</v>
      </c>
      <c r="E127" s="53">
        <v>0</v>
      </c>
      <c r="F127" s="49" t="s">
        <v>442</v>
      </c>
      <c r="G127" s="41" t="s">
        <v>427</v>
      </c>
      <c r="H127" s="42" t="s">
        <v>60</v>
      </c>
      <c r="I127" s="14"/>
      <c r="J127" s="32"/>
    </row>
    <row r="128" spans="2:10" x14ac:dyDescent="0.2">
      <c r="B128" s="38" t="s">
        <v>23</v>
      </c>
      <c r="C128" s="53">
        <v>216586000</v>
      </c>
      <c r="D128" s="54">
        <v>0</v>
      </c>
      <c r="E128" s="53">
        <v>0</v>
      </c>
      <c r="F128" s="49" t="s">
        <v>443</v>
      </c>
      <c r="G128" s="41" t="s">
        <v>434</v>
      </c>
      <c r="H128" s="42" t="s">
        <v>60</v>
      </c>
      <c r="I128" s="14"/>
      <c r="J128" s="32"/>
    </row>
    <row r="129" spans="2:10" x14ac:dyDescent="0.2">
      <c r="B129" s="38" t="s">
        <v>23</v>
      </c>
      <c r="C129" s="53">
        <v>2168468540</v>
      </c>
      <c r="D129" s="54">
        <v>0</v>
      </c>
      <c r="E129" s="53">
        <v>0</v>
      </c>
      <c r="F129" s="49" t="s">
        <v>444</v>
      </c>
      <c r="G129" s="41" t="s">
        <v>414</v>
      </c>
      <c r="H129" s="42" t="s">
        <v>60</v>
      </c>
      <c r="I129" s="14"/>
      <c r="J129" s="32"/>
    </row>
    <row r="130" spans="2:10" x14ac:dyDescent="0.2">
      <c r="B130" s="38" t="s">
        <v>23</v>
      </c>
      <c r="C130" s="53">
        <v>5466106000</v>
      </c>
      <c r="D130" s="54">
        <v>0</v>
      </c>
      <c r="E130" s="53">
        <v>0</v>
      </c>
      <c r="F130" s="49" t="s">
        <v>445</v>
      </c>
      <c r="G130" s="41" t="s">
        <v>418</v>
      </c>
      <c r="H130" s="42" t="s">
        <v>60</v>
      </c>
      <c r="I130" s="14"/>
      <c r="J130" s="32"/>
    </row>
    <row r="131" spans="2:10" x14ac:dyDescent="0.2">
      <c r="B131" s="38" t="s">
        <v>23</v>
      </c>
      <c r="C131" s="53">
        <v>2136770000</v>
      </c>
      <c r="D131" s="54">
        <v>0</v>
      </c>
      <c r="E131" s="53">
        <v>0</v>
      </c>
      <c r="F131" s="49" t="s">
        <v>446</v>
      </c>
      <c r="G131" s="41" t="s">
        <v>421</v>
      </c>
      <c r="H131" s="42" t="s">
        <v>60</v>
      </c>
      <c r="I131" s="14"/>
      <c r="J131" s="32"/>
    </row>
    <row r="132" spans="2:10" x14ac:dyDescent="0.2">
      <c r="B132" s="38" t="s">
        <v>23</v>
      </c>
      <c r="C132" s="53">
        <v>645815000</v>
      </c>
      <c r="D132" s="54">
        <v>0</v>
      </c>
      <c r="E132" s="53">
        <v>0</v>
      </c>
      <c r="F132" s="49" t="s">
        <v>447</v>
      </c>
      <c r="G132" s="41" t="s">
        <v>421</v>
      </c>
      <c r="H132" s="42" t="s">
        <v>60</v>
      </c>
      <c r="I132" s="14"/>
      <c r="J132" s="32"/>
    </row>
    <row r="133" spans="2:10" x14ac:dyDescent="0.2">
      <c r="B133" s="38" t="s">
        <v>23</v>
      </c>
      <c r="C133" s="53">
        <v>3951422500</v>
      </c>
      <c r="D133" s="54">
        <v>0</v>
      </c>
      <c r="E133" s="53">
        <v>0</v>
      </c>
      <c r="F133" s="49" t="s">
        <v>448</v>
      </c>
      <c r="G133" s="41" t="s">
        <v>434</v>
      </c>
      <c r="H133" s="42" t="s">
        <v>60</v>
      </c>
      <c r="I133" s="14"/>
      <c r="J133" s="32"/>
    </row>
    <row r="134" spans="2:10" x14ac:dyDescent="0.2">
      <c r="B134" s="38" t="s">
        <v>23</v>
      </c>
      <c r="C134" s="53">
        <v>0</v>
      </c>
      <c r="D134" s="54">
        <v>41842.5</v>
      </c>
      <c r="E134" s="53">
        <v>296671693.5</v>
      </c>
      <c r="F134" s="49" t="s">
        <v>449</v>
      </c>
      <c r="G134" s="41" t="s">
        <v>438</v>
      </c>
      <c r="H134" s="42" t="s">
        <v>60</v>
      </c>
      <c r="I134" s="14"/>
      <c r="J134" s="32"/>
    </row>
    <row r="135" spans="2:10" x14ac:dyDescent="0.2">
      <c r="B135" s="38" t="s">
        <v>23</v>
      </c>
      <c r="C135" s="53">
        <v>9629400</v>
      </c>
      <c r="D135" s="54">
        <v>0</v>
      </c>
      <c r="E135" s="53">
        <v>0</v>
      </c>
      <c r="F135" s="49" t="s">
        <v>450</v>
      </c>
      <c r="G135" s="41" t="s">
        <v>438</v>
      </c>
      <c r="H135" s="42" t="s">
        <v>60</v>
      </c>
      <c r="I135" s="14"/>
      <c r="J135" s="32"/>
    </row>
    <row r="136" spans="2:10" x14ac:dyDescent="0.2">
      <c r="B136" s="38" t="s">
        <v>23</v>
      </c>
      <c r="C136" s="53">
        <v>-1668693856</v>
      </c>
      <c r="D136" s="54">
        <v>0</v>
      </c>
      <c r="E136" s="53">
        <v>0</v>
      </c>
      <c r="F136" s="49" t="s">
        <v>451</v>
      </c>
      <c r="G136" s="41" t="s">
        <v>354</v>
      </c>
      <c r="H136" s="42" t="s">
        <v>60</v>
      </c>
      <c r="I136" s="14"/>
      <c r="J136" s="32"/>
    </row>
    <row r="137" spans="2:10" x14ac:dyDescent="0.2">
      <c r="B137" s="38" t="s">
        <v>23</v>
      </c>
      <c r="C137" s="53">
        <v>44000000</v>
      </c>
      <c r="D137" s="54">
        <v>0</v>
      </c>
      <c r="E137" s="53">
        <v>0</v>
      </c>
      <c r="F137" s="49" t="s">
        <v>452</v>
      </c>
      <c r="G137" s="41" t="s">
        <v>418</v>
      </c>
      <c r="H137" s="42" t="s">
        <v>60</v>
      </c>
      <c r="I137" s="14"/>
      <c r="J137" s="32"/>
    </row>
    <row r="138" spans="2:10" x14ac:dyDescent="0.2">
      <c r="B138" s="38" t="s">
        <v>23</v>
      </c>
      <c r="C138" s="53">
        <v>0</v>
      </c>
      <c r="D138" s="54">
        <v>4235</v>
      </c>
      <c r="E138" s="53">
        <v>30026997</v>
      </c>
      <c r="F138" s="49" t="s">
        <v>453</v>
      </c>
      <c r="G138" s="41" t="s">
        <v>418</v>
      </c>
      <c r="H138" s="42" t="s">
        <v>60</v>
      </c>
      <c r="I138" s="14"/>
      <c r="J138" s="32"/>
    </row>
    <row r="139" spans="2:10" x14ac:dyDescent="0.2">
      <c r="B139" s="38" t="s">
        <v>23</v>
      </c>
      <c r="C139" s="53">
        <v>10825000</v>
      </c>
      <c r="D139" s="54">
        <v>0</v>
      </c>
      <c r="E139" s="53">
        <v>0</v>
      </c>
      <c r="F139" s="49" t="s">
        <v>454</v>
      </c>
      <c r="G139" s="41" t="s">
        <v>438</v>
      </c>
      <c r="H139" s="42" t="s">
        <v>60</v>
      </c>
      <c r="I139" s="14"/>
      <c r="J139" s="32"/>
    </row>
    <row r="140" spans="2:10" x14ac:dyDescent="0.2">
      <c r="B140" s="38" t="s">
        <v>23</v>
      </c>
      <c r="C140" s="53">
        <v>15757200</v>
      </c>
      <c r="D140" s="54">
        <v>0</v>
      </c>
      <c r="E140" s="53">
        <v>0</v>
      </c>
      <c r="F140" s="49" t="s">
        <v>456</v>
      </c>
      <c r="G140" s="41" t="s">
        <v>455</v>
      </c>
      <c r="H140" s="42" t="s">
        <v>60</v>
      </c>
      <c r="I140" s="14"/>
      <c r="J140" s="32"/>
    </row>
    <row r="141" spans="2:10" x14ac:dyDescent="0.2">
      <c r="B141" s="38" t="s">
        <v>23</v>
      </c>
      <c r="C141" s="53">
        <v>3886147500</v>
      </c>
      <c r="D141" s="54">
        <v>0</v>
      </c>
      <c r="E141" s="53">
        <v>0</v>
      </c>
      <c r="F141" s="49" t="s">
        <v>457</v>
      </c>
      <c r="G141" s="41" t="s">
        <v>424</v>
      </c>
      <c r="H141" s="42" t="s">
        <v>60</v>
      </c>
      <c r="I141" s="14"/>
      <c r="J141" s="32"/>
    </row>
    <row r="142" spans="2:10" x14ac:dyDescent="0.2">
      <c r="B142" s="38" t="s">
        <v>23</v>
      </c>
      <c r="C142" s="53">
        <v>410556000</v>
      </c>
      <c r="D142" s="54">
        <v>0</v>
      </c>
      <c r="E142" s="53">
        <v>0</v>
      </c>
      <c r="F142" s="49" t="s">
        <v>458</v>
      </c>
      <c r="G142" s="41" t="s">
        <v>438</v>
      </c>
      <c r="H142" s="42" t="s">
        <v>60</v>
      </c>
      <c r="I142" s="14"/>
      <c r="J142" s="32"/>
    </row>
    <row r="143" spans="2:10" x14ac:dyDescent="0.2">
      <c r="B143" s="38" t="s">
        <v>23</v>
      </c>
      <c r="C143" s="53">
        <v>246287000</v>
      </c>
      <c r="D143" s="54">
        <v>0</v>
      </c>
      <c r="E143" s="53">
        <v>0</v>
      </c>
      <c r="F143" s="49" t="s">
        <v>459</v>
      </c>
      <c r="G143" s="41" t="s">
        <v>455</v>
      </c>
      <c r="H143" s="42" t="s">
        <v>60</v>
      </c>
      <c r="I143" s="14"/>
      <c r="J143" s="32"/>
    </row>
    <row r="144" spans="2:10" x14ac:dyDescent="0.2">
      <c r="B144" s="38" t="s">
        <v>23</v>
      </c>
      <c r="C144" s="53">
        <v>2442425000</v>
      </c>
      <c r="D144" s="54">
        <v>0</v>
      </c>
      <c r="E144" s="53">
        <v>0</v>
      </c>
      <c r="F144" s="49" t="s">
        <v>460</v>
      </c>
      <c r="G144" s="41" t="s">
        <v>434</v>
      </c>
      <c r="H144" s="42" t="s">
        <v>60</v>
      </c>
      <c r="I144" s="14"/>
      <c r="J144" s="32"/>
    </row>
    <row r="145" spans="2:10" x14ac:dyDescent="0.2">
      <c r="B145" s="38" t="s">
        <v>23</v>
      </c>
      <c r="C145" s="53">
        <v>5384316500</v>
      </c>
      <c r="D145" s="54">
        <v>0</v>
      </c>
      <c r="E145" s="53">
        <v>0</v>
      </c>
      <c r="F145" s="49" t="s">
        <v>461</v>
      </c>
      <c r="G145" s="41" t="s">
        <v>438</v>
      </c>
      <c r="H145" s="42" t="s">
        <v>60</v>
      </c>
      <c r="I145" s="14"/>
      <c r="J145" s="32"/>
    </row>
    <row r="146" spans="2:10" x14ac:dyDescent="0.2">
      <c r="B146" s="38" t="s">
        <v>23</v>
      </c>
      <c r="C146" s="53">
        <v>6491587800</v>
      </c>
      <c r="D146" s="54">
        <v>0</v>
      </c>
      <c r="E146" s="53">
        <v>0</v>
      </c>
      <c r="F146" s="49" t="s">
        <v>462</v>
      </c>
      <c r="G146" s="41" t="s">
        <v>455</v>
      </c>
      <c r="H146" s="42" t="s">
        <v>60</v>
      </c>
      <c r="I146" s="14"/>
      <c r="J146" s="32"/>
    </row>
    <row r="147" spans="2:10" x14ac:dyDescent="0.2">
      <c r="B147" s="38" t="s">
        <v>23</v>
      </c>
      <c r="C147" s="53">
        <v>38970000</v>
      </c>
      <c r="D147" s="54">
        <v>0</v>
      </c>
      <c r="E147" s="53">
        <v>0</v>
      </c>
      <c r="F147" s="49" t="s">
        <v>465</v>
      </c>
      <c r="G147" s="41" t="s">
        <v>464</v>
      </c>
      <c r="H147" s="42" t="s">
        <v>60</v>
      </c>
      <c r="I147" s="14"/>
      <c r="J147" s="32"/>
    </row>
    <row r="148" spans="2:10" x14ac:dyDescent="0.2">
      <c r="B148" s="38" t="s">
        <v>23</v>
      </c>
      <c r="C148" s="53">
        <v>2626200</v>
      </c>
      <c r="D148" s="54">
        <v>0</v>
      </c>
      <c r="E148" s="53">
        <v>0</v>
      </c>
      <c r="F148" s="49" t="s">
        <v>466</v>
      </c>
      <c r="G148" s="41" t="s">
        <v>464</v>
      </c>
      <c r="H148" s="42" t="s">
        <v>60</v>
      </c>
      <c r="I148" s="14"/>
      <c r="J148" s="32"/>
    </row>
    <row r="149" spans="2:10" x14ac:dyDescent="0.2">
      <c r="B149" s="38" t="s">
        <v>23</v>
      </c>
      <c r="C149" s="53">
        <v>14006400</v>
      </c>
      <c r="D149" s="54">
        <v>0</v>
      </c>
      <c r="E149" s="53">
        <v>0</v>
      </c>
      <c r="F149" s="49" t="s">
        <v>467</v>
      </c>
      <c r="G149" s="41" t="s">
        <v>464</v>
      </c>
      <c r="H149" s="42" t="s">
        <v>60</v>
      </c>
      <c r="I149" s="14"/>
      <c r="J149" s="32"/>
    </row>
    <row r="150" spans="2:10" x14ac:dyDescent="0.2">
      <c r="B150" s="38" t="s">
        <v>23</v>
      </c>
      <c r="C150" s="53">
        <v>315510000</v>
      </c>
      <c r="D150" s="54">
        <v>0</v>
      </c>
      <c r="E150" s="53">
        <v>0</v>
      </c>
      <c r="F150" s="49" t="s">
        <v>468</v>
      </c>
      <c r="G150" s="41" t="s">
        <v>464</v>
      </c>
      <c r="H150" s="42" t="s">
        <v>60</v>
      </c>
      <c r="I150" s="14"/>
      <c r="J150" s="32"/>
    </row>
    <row r="151" spans="2:10" x14ac:dyDescent="0.2">
      <c r="B151" s="38" t="s">
        <v>23</v>
      </c>
      <c r="C151" s="53">
        <v>415535900</v>
      </c>
      <c r="D151" s="54">
        <v>0</v>
      </c>
      <c r="E151" s="53">
        <v>0</v>
      </c>
      <c r="F151" s="49" t="s">
        <v>471</v>
      </c>
      <c r="G151" s="41" t="s">
        <v>470</v>
      </c>
      <c r="H151" s="42" t="s">
        <v>60</v>
      </c>
      <c r="I151" s="14"/>
      <c r="J151" s="32"/>
    </row>
    <row r="152" spans="2:10" x14ac:dyDescent="0.2">
      <c r="B152" s="38" t="s">
        <v>23</v>
      </c>
      <c r="C152" s="53">
        <v>2973405000</v>
      </c>
      <c r="D152" s="54">
        <v>0</v>
      </c>
      <c r="E152" s="53">
        <v>0</v>
      </c>
      <c r="F152" s="49" t="s">
        <v>472</v>
      </c>
      <c r="G152" s="41" t="s">
        <v>470</v>
      </c>
      <c r="H152" s="42" t="s">
        <v>60</v>
      </c>
      <c r="I152" s="14"/>
      <c r="J152" s="32"/>
    </row>
    <row r="153" spans="2:10" x14ac:dyDescent="0.2">
      <c r="B153" s="38" t="s">
        <v>23</v>
      </c>
      <c r="C153" s="53">
        <v>4105286000</v>
      </c>
      <c r="D153" s="54">
        <v>0</v>
      </c>
      <c r="E153" s="53">
        <v>0</v>
      </c>
      <c r="F153" s="49" t="s">
        <v>473</v>
      </c>
      <c r="G153" s="41" t="s">
        <v>464</v>
      </c>
      <c r="H153" s="42" t="s">
        <v>60</v>
      </c>
      <c r="I153" s="14"/>
      <c r="J153" s="32"/>
    </row>
    <row r="154" spans="2:10" x14ac:dyDescent="0.2">
      <c r="B154" s="38" t="s">
        <v>23</v>
      </c>
      <c r="C154" s="53">
        <v>7764798</v>
      </c>
      <c r="D154" s="54">
        <v>0</v>
      </c>
      <c r="E154" s="53">
        <v>0</v>
      </c>
      <c r="F154" s="49" t="s">
        <v>476</v>
      </c>
      <c r="G154" s="41" t="s">
        <v>475</v>
      </c>
      <c r="H154" s="42" t="s">
        <v>60</v>
      </c>
      <c r="I154" s="14"/>
      <c r="J154" s="32"/>
    </row>
    <row r="155" spans="2:10" x14ac:dyDescent="0.2">
      <c r="B155" s="38" t="s">
        <v>23</v>
      </c>
      <c r="C155" s="53">
        <v>0</v>
      </c>
      <c r="D155" s="54">
        <v>41650</v>
      </c>
      <c r="E155" s="53">
        <v>295306830</v>
      </c>
      <c r="F155" s="49" t="s">
        <v>478</v>
      </c>
      <c r="G155" s="41" t="s">
        <v>477</v>
      </c>
      <c r="H155" s="42" t="s">
        <v>60</v>
      </c>
      <c r="I155" s="14"/>
      <c r="J155" s="32"/>
    </row>
    <row r="156" spans="2:10" x14ac:dyDescent="0.2">
      <c r="B156" s="38" t="s">
        <v>23</v>
      </c>
      <c r="C156" s="53">
        <v>176136000</v>
      </c>
      <c r="D156" s="54">
        <v>0</v>
      </c>
      <c r="E156" s="53">
        <v>0</v>
      </c>
      <c r="F156" s="49" t="s">
        <v>480</v>
      </c>
      <c r="G156" s="41" t="s">
        <v>479</v>
      </c>
      <c r="H156" s="42" t="s">
        <v>60</v>
      </c>
      <c r="I156" s="14"/>
      <c r="J156" s="32"/>
    </row>
    <row r="157" spans="2:10" x14ac:dyDescent="0.2">
      <c r="B157" s="38" t="s">
        <v>23</v>
      </c>
      <c r="C157" s="53">
        <v>17320000</v>
      </c>
      <c r="D157" s="54">
        <v>0</v>
      </c>
      <c r="E157" s="53">
        <v>0</v>
      </c>
      <c r="F157" s="49" t="s">
        <v>481</v>
      </c>
      <c r="G157" s="41" t="s">
        <v>479</v>
      </c>
      <c r="H157" s="42" t="s">
        <v>60</v>
      </c>
      <c r="I157" s="14"/>
      <c r="J157" s="32"/>
    </row>
    <row r="158" spans="2:10" x14ac:dyDescent="0.2">
      <c r="B158" s="38" t="s">
        <v>23</v>
      </c>
      <c r="C158" s="53">
        <v>14189410</v>
      </c>
      <c r="D158" s="54">
        <v>0</v>
      </c>
      <c r="E158" s="53">
        <v>0</v>
      </c>
      <c r="F158" s="49" t="s">
        <v>482</v>
      </c>
      <c r="G158" s="41" t="s">
        <v>477</v>
      </c>
      <c r="H158" s="42" t="s">
        <v>60</v>
      </c>
      <c r="I158" s="14"/>
      <c r="J158" s="32"/>
    </row>
    <row r="159" spans="2:10" x14ac:dyDescent="0.2">
      <c r="B159" s="38" t="s">
        <v>23</v>
      </c>
      <c r="C159" s="53">
        <v>17320000</v>
      </c>
      <c r="D159" s="54">
        <v>0</v>
      </c>
      <c r="E159" s="53">
        <v>0</v>
      </c>
      <c r="F159" s="49" t="s">
        <v>484</v>
      </c>
      <c r="G159" s="41" t="s">
        <v>483</v>
      </c>
      <c r="H159" s="42" t="s">
        <v>60</v>
      </c>
      <c r="I159" s="14"/>
      <c r="J159" s="32"/>
    </row>
    <row r="160" spans="2:10" x14ac:dyDescent="0.2">
      <c r="B160" s="38" t="s">
        <v>23</v>
      </c>
      <c r="C160" s="53">
        <v>15757200</v>
      </c>
      <c r="D160" s="54">
        <v>0</v>
      </c>
      <c r="E160" s="53">
        <v>0</v>
      </c>
      <c r="F160" s="49" t="s">
        <v>486</v>
      </c>
      <c r="G160" s="41" t="s">
        <v>485</v>
      </c>
      <c r="H160" s="42" t="s">
        <v>60</v>
      </c>
      <c r="I160" s="14"/>
      <c r="J160" s="32"/>
    </row>
    <row r="161" spans="2:10" x14ac:dyDescent="0.2">
      <c r="B161" s="38" t="s">
        <v>23</v>
      </c>
      <c r="C161" s="53">
        <v>318980000</v>
      </c>
      <c r="D161" s="54">
        <v>0</v>
      </c>
      <c r="E161" s="53">
        <v>0</v>
      </c>
      <c r="F161" s="49" t="s">
        <v>487</v>
      </c>
      <c r="G161" s="41" t="s">
        <v>477</v>
      </c>
      <c r="H161" s="42" t="s">
        <v>60</v>
      </c>
      <c r="I161" s="14"/>
      <c r="J161" s="32"/>
    </row>
    <row r="162" spans="2:10" x14ac:dyDescent="0.2">
      <c r="B162" s="38" t="s">
        <v>23</v>
      </c>
      <c r="C162" s="53">
        <v>1381450</v>
      </c>
      <c r="D162" s="54">
        <v>0</v>
      </c>
      <c r="E162" s="53">
        <v>0</v>
      </c>
      <c r="F162" s="49" t="s">
        <v>488</v>
      </c>
      <c r="G162" s="41" t="s">
        <v>455</v>
      </c>
      <c r="H162" s="42" t="s">
        <v>60</v>
      </c>
      <c r="I162" s="14"/>
      <c r="J162" s="32"/>
    </row>
    <row r="163" spans="2:10" x14ac:dyDescent="0.2">
      <c r="B163" s="38" t="s">
        <v>23</v>
      </c>
      <c r="C163" s="53">
        <v>0</v>
      </c>
      <c r="D163" s="54">
        <v>27</v>
      </c>
      <c r="E163" s="53">
        <v>191435.4</v>
      </c>
      <c r="F163" s="49" t="s">
        <v>489</v>
      </c>
      <c r="G163" s="41" t="s">
        <v>455</v>
      </c>
      <c r="H163" s="42" t="s">
        <v>60</v>
      </c>
      <c r="I163" s="14"/>
      <c r="J163" s="32"/>
    </row>
    <row r="164" spans="2:10" x14ac:dyDescent="0.2">
      <c r="B164" s="38" t="s">
        <v>23</v>
      </c>
      <c r="C164" s="53">
        <v>1475737</v>
      </c>
      <c r="D164" s="54">
        <v>0</v>
      </c>
      <c r="E164" s="53">
        <v>0</v>
      </c>
      <c r="F164" s="49" t="s">
        <v>490</v>
      </c>
      <c r="G164" s="41" t="s">
        <v>455</v>
      </c>
      <c r="H164" s="42" t="s">
        <v>60</v>
      </c>
      <c r="I164" s="14"/>
      <c r="J164" s="32"/>
    </row>
    <row r="165" spans="2:10" x14ac:dyDescent="0.2">
      <c r="B165" s="38" t="s">
        <v>23</v>
      </c>
      <c r="C165" s="53">
        <v>0</v>
      </c>
      <c r="D165" s="54">
        <v>20</v>
      </c>
      <c r="E165" s="53">
        <v>141804</v>
      </c>
      <c r="F165" s="49" t="s">
        <v>491</v>
      </c>
      <c r="G165" s="41" t="s">
        <v>464</v>
      </c>
      <c r="H165" s="42" t="s">
        <v>60</v>
      </c>
      <c r="I165" s="14"/>
      <c r="J165" s="32"/>
    </row>
    <row r="166" spans="2:10" x14ac:dyDescent="0.2">
      <c r="B166" s="38" t="s">
        <v>23</v>
      </c>
      <c r="C166" s="53">
        <v>624000</v>
      </c>
      <c r="D166" s="54">
        <v>0</v>
      </c>
      <c r="E166" s="53">
        <v>0</v>
      </c>
      <c r="F166" s="49" t="s">
        <v>492</v>
      </c>
      <c r="G166" s="41" t="s">
        <v>464</v>
      </c>
      <c r="H166" s="42" t="s">
        <v>60</v>
      </c>
      <c r="I166" s="14"/>
      <c r="J166" s="32"/>
    </row>
    <row r="167" spans="2:10" x14ac:dyDescent="0.2">
      <c r="B167" s="38" t="s">
        <v>23</v>
      </c>
      <c r="C167" s="53">
        <v>7854620</v>
      </c>
      <c r="D167" s="54">
        <v>0</v>
      </c>
      <c r="E167" s="53">
        <v>0</v>
      </c>
      <c r="F167" s="49" t="s">
        <v>493</v>
      </c>
      <c r="G167" s="41" t="s">
        <v>485</v>
      </c>
      <c r="H167" s="42" t="s">
        <v>60</v>
      </c>
      <c r="I167" s="14"/>
      <c r="J167" s="32"/>
    </row>
    <row r="168" spans="2:10" x14ac:dyDescent="0.2">
      <c r="B168" s="38" t="s">
        <v>23</v>
      </c>
      <c r="C168" s="53">
        <v>234317400</v>
      </c>
      <c r="D168" s="54">
        <v>0</v>
      </c>
      <c r="E168" s="53">
        <v>0</v>
      </c>
      <c r="F168" s="49" t="s">
        <v>494</v>
      </c>
      <c r="G168" s="41" t="s">
        <v>485</v>
      </c>
      <c r="H168" s="42" t="s">
        <v>60</v>
      </c>
      <c r="I168" s="14"/>
      <c r="J168" s="32"/>
    </row>
    <row r="169" spans="2:10" x14ac:dyDescent="0.2">
      <c r="B169" s="38" t="s">
        <v>23</v>
      </c>
      <c r="C169" s="53">
        <v>4413823596</v>
      </c>
      <c r="D169" s="54">
        <v>0</v>
      </c>
      <c r="E169" s="53">
        <v>0</v>
      </c>
      <c r="F169" s="49" t="s">
        <v>495</v>
      </c>
      <c r="G169" s="41" t="s">
        <v>479</v>
      </c>
      <c r="H169" s="42" t="s">
        <v>60</v>
      </c>
      <c r="I169" s="14"/>
      <c r="J169" s="32"/>
    </row>
    <row r="170" spans="2:10" x14ac:dyDescent="0.2">
      <c r="B170" s="38" t="s">
        <v>23</v>
      </c>
      <c r="C170" s="53">
        <v>6032392900</v>
      </c>
      <c r="D170" s="54">
        <v>0</v>
      </c>
      <c r="E170" s="53">
        <v>0</v>
      </c>
      <c r="F170" s="49" t="s">
        <v>496</v>
      </c>
      <c r="G170" s="41" t="s">
        <v>477</v>
      </c>
      <c r="H170" s="42" t="s">
        <v>60</v>
      </c>
      <c r="I170" s="14"/>
      <c r="J170" s="32"/>
    </row>
    <row r="171" spans="2:10" x14ac:dyDescent="0.2">
      <c r="B171" s="38" t="s">
        <v>23</v>
      </c>
      <c r="C171" s="53">
        <v>4048550</v>
      </c>
      <c r="D171" s="54">
        <v>0</v>
      </c>
      <c r="E171" s="53">
        <v>0</v>
      </c>
      <c r="F171" s="49" t="s">
        <v>499</v>
      </c>
      <c r="G171" s="41" t="s">
        <v>498</v>
      </c>
      <c r="H171" s="42" t="s">
        <v>60</v>
      </c>
      <c r="I171" s="14"/>
      <c r="J171" s="32"/>
    </row>
    <row r="172" spans="2:10" x14ac:dyDescent="0.2">
      <c r="B172" s="38" t="s">
        <v>23</v>
      </c>
      <c r="C172" s="53">
        <v>311760</v>
      </c>
      <c r="D172" s="54">
        <v>0</v>
      </c>
      <c r="E172" s="53">
        <v>0</v>
      </c>
      <c r="F172" s="49" t="s">
        <v>500</v>
      </c>
      <c r="G172" s="41" t="s">
        <v>498</v>
      </c>
      <c r="H172" s="42" t="s">
        <v>60</v>
      </c>
      <c r="I172" s="14"/>
      <c r="J172" s="32"/>
    </row>
    <row r="173" spans="2:10" x14ac:dyDescent="0.2">
      <c r="B173" s="38" t="s">
        <v>23</v>
      </c>
      <c r="C173" s="53">
        <v>5271216000</v>
      </c>
      <c r="D173" s="54">
        <v>0</v>
      </c>
      <c r="E173" s="53">
        <v>0</v>
      </c>
      <c r="F173" s="49" t="s">
        <v>501</v>
      </c>
      <c r="G173" s="41" t="s">
        <v>485</v>
      </c>
      <c r="H173" s="42" t="s">
        <v>60</v>
      </c>
      <c r="I173" s="14"/>
      <c r="J173" s="32"/>
    </row>
    <row r="174" spans="2:10" x14ac:dyDescent="0.2">
      <c r="B174" s="38" t="s">
        <v>23</v>
      </c>
      <c r="C174" s="53">
        <v>3373070</v>
      </c>
      <c r="D174" s="54">
        <v>0</v>
      </c>
      <c r="E174" s="53">
        <v>0</v>
      </c>
      <c r="F174" s="49" t="s">
        <v>504</v>
      </c>
      <c r="G174" s="41" t="s">
        <v>503</v>
      </c>
      <c r="H174" s="42" t="s">
        <v>60</v>
      </c>
      <c r="I174" s="14"/>
      <c r="J174" s="32"/>
    </row>
    <row r="175" spans="2:10" x14ac:dyDescent="0.2">
      <c r="B175" s="38" t="s">
        <v>23</v>
      </c>
      <c r="C175" s="53">
        <v>15155000</v>
      </c>
      <c r="D175" s="54">
        <v>0</v>
      </c>
      <c r="E175" s="53">
        <v>0</v>
      </c>
      <c r="F175" s="49" t="s">
        <v>505</v>
      </c>
      <c r="G175" s="41" t="s">
        <v>498</v>
      </c>
      <c r="H175" s="42" t="s">
        <v>60</v>
      </c>
      <c r="I175" s="14"/>
      <c r="J175" s="32"/>
    </row>
    <row r="176" spans="2:10" x14ac:dyDescent="0.2">
      <c r="B176" s="38" t="s">
        <v>23</v>
      </c>
      <c r="C176" s="53">
        <v>368922000</v>
      </c>
      <c r="D176" s="54">
        <v>0</v>
      </c>
      <c r="E176" s="53">
        <v>0</v>
      </c>
      <c r="F176" s="49" t="s">
        <v>506</v>
      </c>
      <c r="G176" s="41" t="s">
        <v>498</v>
      </c>
      <c r="H176" s="42" t="s">
        <v>60</v>
      </c>
      <c r="I176" s="14"/>
      <c r="J176" s="32"/>
    </row>
    <row r="177" spans="2:10" x14ac:dyDescent="0.2">
      <c r="B177" s="38" t="s">
        <v>23</v>
      </c>
      <c r="C177" s="53">
        <v>3441027000</v>
      </c>
      <c r="D177" s="54">
        <v>0</v>
      </c>
      <c r="E177" s="53">
        <v>0</v>
      </c>
      <c r="F177" s="49" t="s">
        <v>507</v>
      </c>
      <c r="G177" s="41" t="s">
        <v>498</v>
      </c>
      <c r="H177" s="42" t="s">
        <v>60</v>
      </c>
      <c r="I177" s="14"/>
      <c r="J177" s="32"/>
    </row>
    <row r="178" spans="2:10" x14ac:dyDescent="0.2">
      <c r="B178" s="38" t="s">
        <v>23</v>
      </c>
      <c r="C178" s="53">
        <v>-115125000</v>
      </c>
      <c r="D178" s="54">
        <v>0</v>
      </c>
      <c r="E178" s="53">
        <v>0</v>
      </c>
      <c r="F178" s="49" t="s">
        <v>508</v>
      </c>
      <c r="G178" s="41" t="s">
        <v>497</v>
      </c>
      <c r="H178" s="42" t="s">
        <v>60</v>
      </c>
      <c r="I178" s="14"/>
      <c r="J178" s="32"/>
    </row>
    <row r="179" spans="2:10" x14ac:dyDescent="0.2">
      <c r="B179" s="38" t="s">
        <v>23</v>
      </c>
      <c r="C179" s="53">
        <v>2049404000</v>
      </c>
      <c r="D179" s="54">
        <v>0</v>
      </c>
      <c r="E179" s="53">
        <v>0</v>
      </c>
      <c r="F179" s="49" t="s">
        <v>509</v>
      </c>
      <c r="G179" s="41" t="s">
        <v>503</v>
      </c>
      <c r="H179" s="42" t="s">
        <v>60</v>
      </c>
      <c r="I179" s="14"/>
      <c r="J179" s="32"/>
    </row>
    <row r="180" spans="2:10" x14ac:dyDescent="0.2">
      <c r="B180" s="38" t="s">
        <v>23</v>
      </c>
      <c r="C180" s="53">
        <v>141263000</v>
      </c>
      <c r="D180" s="54">
        <v>0</v>
      </c>
      <c r="E180" s="53">
        <v>0</v>
      </c>
      <c r="F180" s="49" t="s">
        <v>510</v>
      </c>
      <c r="G180" s="41" t="s">
        <v>503</v>
      </c>
      <c r="H180" s="42" t="s">
        <v>60</v>
      </c>
      <c r="I180" s="14"/>
      <c r="J180" s="32"/>
    </row>
    <row r="181" spans="2:10" x14ac:dyDescent="0.2">
      <c r="B181" s="38" t="s">
        <v>23</v>
      </c>
      <c r="C181" s="53">
        <v>6678574</v>
      </c>
      <c r="D181" s="54">
        <v>0</v>
      </c>
      <c r="E181" s="53">
        <v>0</v>
      </c>
      <c r="F181" s="49" t="s">
        <v>511</v>
      </c>
      <c r="G181" s="41" t="s">
        <v>464</v>
      </c>
      <c r="H181" s="42" t="s">
        <v>60</v>
      </c>
      <c r="I181" s="14"/>
      <c r="J181" s="32"/>
    </row>
    <row r="182" spans="2:10" x14ac:dyDescent="0.2">
      <c r="B182" s="38" t="s">
        <v>23</v>
      </c>
      <c r="C182" s="53">
        <v>35156000</v>
      </c>
      <c r="D182" s="54">
        <v>0</v>
      </c>
      <c r="E182" s="53">
        <v>0</v>
      </c>
      <c r="F182" s="49" t="s">
        <v>513</v>
      </c>
      <c r="G182" s="41" t="s">
        <v>512</v>
      </c>
      <c r="H182" s="42" t="s">
        <v>60</v>
      </c>
      <c r="I182" s="14"/>
      <c r="J182" s="32"/>
    </row>
    <row r="183" spans="2:10" x14ac:dyDescent="0.2">
      <c r="B183" s="38" t="s">
        <v>23</v>
      </c>
      <c r="C183" s="53">
        <v>1809500</v>
      </c>
      <c r="D183" s="54">
        <v>0</v>
      </c>
      <c r="E183" s="53">
        <v>0</v>
      </c>
      <c r="F183" s="49" t="s">
        <v>515</v>
      </c>
      <c r="G183" s="41" t="s">
        <v>514</v>
      </c>
      <c r="H183" s="42" t="s">
        <v>60</v>
      </c>
      <c r="I183" s="14"/>
      <c r="J183" s="32"/>
    </row>
    <row r="184" spans="2:10" x14ac:dyDescent="0.2">
      <c r="B184" s="38" t="s">
        <v>23</v>
      </c>
      <c r="C184" s="53">
        <v>9875000</v>
      </c>
      <c r="D184" s="54">
        <v>0</v>
      </c>
      <c r="E184" s="53">
        <v>0</v>
      </c>
      <c r="F184" s="49" t="s">
        <v>516</v>
      </c>
      <c r="G184" s="41" t="s">
        <v>514</v>
      </c>
      <c r="H184" s="42" t="s">
        <v>60</v>
      </c>
      <c r="I184" s="14"/>
      <c r="J184" s="32"/>
    </row>
    <row r="185" spans="2:10" x14ac:dyDescent="0.2">
      <c r="B185" s="38" t="s">
        <v>23</v>
      </c>
      <c r="C185" s="53">
        <v>546620000</v>
      </c>
      <c r="D185" s="54">
        <v>0</v>
      </c>
      <c r="E185" s="53">
        <v>0</v>
      </c>
      <c r="F185" s="49" t="s">
        <v>517</v>
      </c>
      <c r="G185" s="41" t="s">
        <v>512</v>
      </c>
      <c r="H185" s="42" t="s">
        <v>60</v>
      </c>
      <c r="I185" s="14"/>
      <c r="J185" s="32"/>
    </row>
    <row r="186" spans="2:10" x14ac:dyDescent="0.2">
      <c r="B186" s="38" t="s">
        <v>23</v>
      </c>
      <c r="C186" s="53">
        <v>2086800</v>
      </c>
      <c r="D186" s="54">
        <v>0</v>
      </c>
      <c r="E186" s="53">
        <v>0</v>
      </c>
      <c r="F186" s="49" t="s">
        <v>519</v>
      </c>
      <c r="G186" s="41" t="s">
        <v>518</v>
      </c>
      <c r="H186" s="42" t="s">
        <v>60</v>
      </c>
      <c r="I186" s="14"/>
      <c r="J186" s="32"/>
    </row>
    <row r="187" spans="2:10" x14ac:dyDescent="0.2">
      <c r="B187" s="38" t="s">
        <v>23</v>
      </c>
      <c r="C187" s="53">
        <v>3959643500</v>
      </c>
      <c r="D187" s="54">
        <v>0</v>
      </c>
      <c r="E187" s="53">
        <v>0</v>
      </c>
      <c r="F187" s="49" t="s">
        <v>520</v>
      </c>
      <c r="G187" s="41" t="s">
        <v>512</v>
      </c>
      <c r="H187" s="42" t="s">
        <v>60</v>
      </c>
      <c r="I187" s="14"/>
      <c r="J187" s="32"/>
    </row>
    <row r="188" spans="2:10" x14ac:dyDescent="0.2">
      <c r="B188" s="38" t="s">
        <v>23</v>
      </c>
      <c r="C188" s="53">
        <v>617760000</v>
      </c>
      <c r="D188" s="54">
        <v>0</v>
      </c>
      <c r="E188" s="53">
        <v>0</v>
      </c>
      <c r="F188" s="49" t="s">
        <v>521</v>
      </c>
      <c r="G188" s="41" t="s">
        <v>514</v>
      </c>
      <c r="H188" s="42" t="s">
        <v>60</v>
      </c>
      <c r="I188" s="14"/>
      <c r="J188" s="32"/>
    </row>
    <row r="189" spans="2:10" x14ac:dyDescent="0.2">
      <c r="B189" s="38" t="s">
        <v>23</v>
      </c>
      <c r="C189" s="53">
        <v>19750000</v>
      </c>
      <c r="D189" s="54">
        <v>0</v>
      </c>
      <c r="E189" s="53">
        <v>0</v>
      </c>
      <c r="F189" s="49" t="s">
        <v>522</v>
      </c>
      <c r="G189" s="41" t="s">
        <v>514</v>
      </c>
      <c r="H189" s="42" t="s">
        <v>60</v>
      </c>
      <c r="I189" s="14"/>
      <c r="J189" s="32"/>
    </row>
    <row r="190" spans="2:10" x14ac:dyDescent="0.2">
      <c r="B190" s="38" t="s">
        <v>23</v>
      </c>
      <c r="C190" s="53">
        <v>114818000</v>
      </c>
      <c r="D190" s="54">
        <v>0</v>
      </c>
      <c r="E190" s="53">
        <v>0</v>
      </c>
      <c r="F190" s="49" t="s">
        <v>523</v>
      </c>
      <c r="G190" s="41" t="s">
        <v>514</v>
      </c>
      <c r="H190" s="42" t="s">
        <v>60</v>
      </c>
      <c r="I190" s="14"/>
      <c r="J190" s="32"/>
    </row>
    <row r="191" spans="2:10" x14ac:dyDescent="0.2">
      <c r="B191" s="38" t="s">
        <v>23</v>
      </c>
      <c r="C191" s="53">
        <v>5162819500</v>
      </c>
      <c r="D191" s="54">
        <v>0</v>
      </c>
      <c r="E191" s="53">
        <v>0</v>
      </c>
      <c r="F191" s="49" t="s">
        <v>524</v>
      </c>
      <c r="G191" s="41" t="s">
        <v>514</v>
      </c>
      <c r="H191" s="42" t="s">
        <v>60</v>
      </c>
      <c r="I191" s="14"/>
      <c r="J191" s="32"/>
    </row>
    <row r="192" spans="2:10" x14ac:dyDescent="0.2">
      <c r="B192" s="38" t="s">
        <v>23</v>
      </c>
      <c r="C192" s="53">
        <v>7125756</v>
      </c>
      <c r="D192" s="54">
        <v>0</v>
      </c>
      <c r="E192" s="53">
        <v>0</v>
      </c>
      <c r="F192" s="49" t="s">
        <v>526</v>
      </c>
      <c r="G192" s="41" t="s">
        <v>525</v>
      </c>
      <c r="H192" s="42" t="s">
        <v>60</v>
      </c>
      <c r="I192" s="14"/>
      <c r="J192" s="32"/>
    </row>
    <row r="193" spans="2:10" x14ac:dyDescent="0.2">
      <c r="B193" s="38" t="s">
        <v>23</v>
      </c>
      <c r="C193" s="53">
        <v>7791060</v>
      </c>
      <c r="D193" s="54">
        <v>0</v>
      </c>
      <c r="E193" s="53">
        <v>0</v>
      </c>
      <c r="F193" s="49" t="s">
        <v>527</v>
      </c>
      <c r="G193" s="41" t="s">
        <v>525</v>
      </c>
      <c r="H193" s="42" t="s">
        <v>60</v>
      </c>
      <c r="I193" s="14"/>
      <c r="J193" s="32"/>
    </row>
    <row r="194" spans="2:10" x14ac:dyDescent="0.2">
      <c r="B194" s="38" t="s">
        <v>23</v>
      </c>
      <c r="C194" s="53">
        <v>3501600</v>
      </c>
      <c r="D194" s="54">
        <v>0</v>
      </c>
      <c r="E194" s="53">
        <v>0</v>
      </c>
      <c r="F194" s="49" t="s">
        <v>528</v>
      </c>
      <c r="G194" s="41" t="s">
        <v>518</v>
      </c>
      <c r="H194" s="42" t="s">
        <v>60</v>
      </c>
      <c r="I194" s="14"/>
      <c r="J194" s="32"/>
    </row>
    <row r="195" spans="2:10" x14ac:dyDescent="0.2">
      <c r="B195" s="38" t="s">
        <v>23</v>
      </c>
      <c r="C195" s="53">
        <v>191540000</v>
      </c>
      <c r="D195" s="54">
        <v>0</v>
      </c>
      <c r="E195" s="53">
        <v>0</v>
      </c>
      <c r="F195" s="49" t="s">
        <v>529</v>
      </c>
      <c r="G195" s="41" t="s">
        <v>518</v>
      </c>
      <c r="H195" s="42" t="s">
        <v>60</v>
      </c>
      <c r="I195" s="14"/>
      <c r="J195" s="32"/>
    </row>
    <row r="196" spans="2:10" x14ac:dyDescent="0.2">
      <c r="B196" s="38" t="s">
        <v>23</v>
      </c>
      <c r="C196" s="53">
        <v>15800000</v>
      </c>
      <c r="D196" s="54">
        <v>0</v>
      </c>
      <c r="E196" s="53">
        <v>0</v>
      </c>
      <c r="F196" s="49" t="s">
        <v>530</v>
      </c>
      <c r="G196" s="41" t="s">
        <v>518</v>
      </c>
      <c r="H196" s="42" t="s">
        <v>60</v>
      </c>
      <c r="I196" s="14"/>
      <c r="J196" s="32"/>
    </row>
    <row r="197" spans="2:10" x14ac:dyDescent="0.2">
      <c r="B197" s="38" t="s">
        <v>23</v>
      </c>
      <c r="C197" s="53">
        <v>41475000</v>
      </c>
      <c r="D197" s="54">
        <v>0</v>
      </c>
      <c r="E197" s="53">
        <v>0</v>
      </c>
      <c r="F197" s="49" t="s">
        <v>531</v>
      </c>
      <c r="G197" s="41" t="s">
        <v>518</v>
      </c>
      <c r="H197" s="42" t="s">
        <v>60</v>
      </c>
      <c r="I197" s="14"/>
      <c r="J197" s="32"/>
    </row>
    <row r="198" spans="2:10" x14ac:dyDescent="0.2">
      <c r="B198" s="38" t="s">
        <v>23</v>
      </c>
      <c r="C198" s="53">
        <v>15757200</v>
      </c>
      <c r="D198" s="54">
        <v>0</v>
      </c>
      <c r="E198" s="53">
        <v>0</v>
      </c>
      <c r="F198" s="49" t="s">
        <v>533</v>
      </c>
      <c r="G198" s="41" t="s">
        <v>532</v>
      </c>
      <c r="H198" s="42" t="s">
        <v>60</v>
      </c>
      <c r="I198" s="14"/>
      <c r="J198" s="32"/>
    </row>
    <row r="199" spans="2:10" x14ac:dyDescent="0.2">
      <c r="B199" s="38" t="s">
        <v>23</v>
      </c>
      <c r="C199" s="53">
        <v>689035000</v>
      </c>
      <c r="D199" s="54">
        <v>0</v>
      </c>
      <c r="E199" s="53">
        <v>0</v>
      </c>
      <c r="F199" s="49" t="s">
        <v>534</v>
      </c>
      <c r="G199" s="41" t="s">
        <v>518</v>
      </c>
      <c r="H199" s="42" t="s">
        <v>60</v>
      </c>
      <c r="I199" s="14"/>
      <c r="J199" s="32"/>
    </row>
    <row r="200" spans="2:10" x14ac:dyDescent="0.2">
      <c r="B200" s="38" t="s">
        <v>23</v>
      </c>
      <c r="C200" s="53">
        <v>3458423000</v>
      </c>
      <c r="D200" s="54">
        <v>0</v>
      </c>
      <c r="E200" s="53">
        <v>0</v>
      </c>
      <c r="F200" s="49" t="s">
        <v>535</v>
      </c>
      <c r="G200" s="41" t="s">
        <v>518</v>
      </c>
      <c r="H200" s="42" t="s">
        <v>60</v>
      </c>
      <c r="I200" s="14"/>
      <c r="J200" s="32"/>
    </row>
    <row r="201" spans="2:10" x14ac:dyDescent="0.2">
      <c r="B201" s="38" t="s">
        <v>23</v>
      </c>
      <c r="C201" s="53">
        <v>3833205800</v>
      </c>
      <c r="D201" s="54">
        <v>0</v>
      </c>
      <c r="E201" s="53">
        <v>0</v>
      </c>
      <c r="F201" s="49" t="s">
        <v>536</v>
      </c>
      <c r="G201" s="41" t="s">
        <v>532</v>
      </c>
      <c r="H201" s="42" t="s">
        <v>60</v>
      </c>
      <c r="I201" s="14"/>
      <c r="J201" s="32"/>
    </row>
    <row r="202" spans="2:10" x14ac:dyDescent="0.2">
      <c r="B202" s="38" t="s">
        <v>23</v>
      </c>
      <c r="C202" s="53">
        <v>182642400</v>
      </c>
      <c r="D202" s="54">
        <v>0</v>
      </c>
      <c r="E202" s="53">
        <v>0</v>
      </c>
      <c r="F202" s="49" t="s">
        <v>537</v>
      </c>
      <c r="G202" s="41" t="s">
        <v>532</v>
      </c>
      <c r="H202" s="42" t="s">
        <v>60</v>
      </c>
      <c r="I202" s="14"/>
      <c r="J202" s="32"/>
    </row>
    <row r="203" spans="2:10" x14ac:dyDescent="0.2">
      <c r="B203" s="38" t="s">
        <v>23</v>
      </c>
      <c r="C203" s="53">
        <v>264545000</v>
      </c>
      <c r="D203" s="54">
        <v>0</v>
      </c>
      <c r="E203" s="53">
        <v>0</v>
      </c>
      <c r="F203" s="49" t="s">
        <v>538</v>
      </c>
      <c r="G203" s="41" t="s">
        <v>532</v>
      </c>
      <c r="H203" s="42" t="s">
        <v>60</v>
      </c>
      <c r="I203" s="14"/>
      <c r="J203" s="32"/>
    </row>
    <row r="204" spans="2:10" x14ac:dyDescent="0.2">
      <c r="B204" s="38" t="s">
        <v>23</v>
      </c>
      <c r="C204" s="53">
        <v>1804800</v>
      </c>
      <c r="D204" s="54">
        <v>0</v>
      </c>
      <c r="E204" s="53">
        <v>0</v>
      </c>
      <c r="F204" s="49" t="s">
        <v>540</v>
      </c>
      <c r="G204" s="41" t="s">
        <v>539</v>
      </c>
      <c r="H204" s="42" t="s">
        <v>60</v>
      </c>
      <c r="I204" s="14"/>
      <c r="J204" s="32"/>
    </row>
    <row r="205" spans="2:10" x14ac:dyDescent="0.2">
      <c r="B205" s="38" t="s">
        <v>23</v>
      </c>
      <c r="C205" s="53">
        <v>4352200</v>
      </c>
      <c r="D205" s="54">
        <v>0</v>
      </c>
      <c r="E205" s="53">
        <v>0</v>
      </c>
      <c r="F205" s="49" t="s">
        <v>541</v>
      </c>
      <c r="G205" s="41" t="s">
        <v>539</v>
      </c>
      <c r="H205" s="42" t="s">
        <v>60</v>
      </c>
      <c r="I205" s="14"/>
      <c r="J205" s="32"/>
    </row>
    <row r="206" spans="2:10" x14ac:dyDescent="0.2">
      <c r="B206" s="38" t="s">
        <v>23</v>
      </c>
      <c r="C206" s="53">
        <v>7426000</v>
      </c>
      <c r="D206" s="54">
        <v>0</v>
      </c>
      <c r="E206" s="53">
        <v>0</v>
      </c>
      <c r="F206" s="49" t="s">
        <v>542</v>
      </c>
      <c r="G206" s="41" t="s">
        <v>539</v>
      </c>
      <c r="H206" s="42" t="s">
        <v>60</v>
      </c>
      <c r="I206" s="14"/>
      <c r="J206" s="32"/>
    </row>
    <row r="207" spans="2:10" x14ac:dyDescent="0.2">
      <c r="B207" s="38" t="s">
        <v>23</v>
      </c>
      <c r="C207" s="53">
        <v>459756000</v>
      </c>
      <c r="D207" s="54">
        <v>0</v>
      </c>
      <c r="E207" s="53">
        <v>0</v>
      </c>
      <c r="F207" s="49" t="s">
        <v>543</v>
      </c>
      <c r="G207" s="41" t="s">
        <v>539</v>
      </c>
      <c r="H207" s="42" t="s">
        <v>60</v>
      </c>
      <c r="I207" s="14"/>
      <c r="J207" s="32"/>
    </row>
    <row r="208" spans="2:10" x14ac:dyDescent="0.2">
      <c r="B208" s="38" t="s">
        <v>23</v>
      </c>
      <c r="C208" s="53">
        <v>14006400</v>
      </c>
      <c r="D208" s="54">
        <v>0</v>
      </c>
      <c r="E208" s="53">
        <v>0</v>
      </c>
      <c r="F208" s="49" t="s">
        <v>544</v>
      </c>
      <c r="G208" s="41" t="s">
        <v>539</v>
      </c>
      <c r="H208" s="42" t="s">
        <v>60</v>
      </c>
      <c r="I208" s="14"/>
      <c r="J208" s="32"/>
    </row>
    <row r="209" spans="2:10" x14ac:dyDescent="0.2">
      <c r="B209" s="38" t="s">
        <v>23</v>
      </c>
      <c r="C209" s="53">
        <v>7003200</v>
      </c>
      <c r="D209" s="54">
        <v>0</v>
      </c>
      <c r="E209" s="53">
        <v>0</v>
      </c>
      <c r="F209" s="49" t="s">
        <v>545</v>
      </c>
      <c r="G209" s="41" t="s">
        <v>539</v>
      </c>
      <c r="H209" s="42" t="s">
        <v>60</v>
      </c>
      <c r="I209" s="14"/>
      <c r="J209" s="32"/>
    </row>
    <row r="210" spans="2:10" x14ac:dyDescent="0.2">
      <c r="B210" s="38" t="s">
        <v>23</v>
      </c>
      <c r="C210" s="53">
        <v>15757200</v>
      </c>
      <c r="D210" s="54">
        <v>0</v>
      </c>
      <c r="E210" s="53">
        <v>0</v>
      </c>
      <c r="F210" s="49" t="s">
        <v>546</v>
      </c>
      <c r="G210" s="41" t="s">
        <v>539</v>
      </c>
      <c r="H210" s="42" t="s">
        <v>60</v>
      </c>
      <c r="I210" s="14"/>
      <c r="J210" s="32"/>
    </row>
    <row r="211" spans="2:10" x14ac:dyDescent="0.2">
      <c r="B211" s="38" t="s">
        <v>23</v>
      </c>
      <c r="C211" s="53">
        <v>283006000</v>
      </c>
      <c r="D211" s="54">
        <v>0</v>
      </c>
      <c r="E211" s="53">
        <v>0</v>
      </c>
      <c r="F211" s="49" t="s">
        <v>549</v>
      </c>
      <c r="G211" s="41" t="s">
        <v>548</v>
      </c>
      <c r="H211" s="42" t="s">
        <v>60</v>
      </c>
      <c r="I211" s="14"/>
      <c r="J211" s="32"/>
    </row>
    <row r="212" spans="2:10" x14ac:dyDescent="0.2">
      <c r="B212" s="38" t="s">
        <v>23</v>
      </c>
      <c r="C212" s="53">
        <v>2742700000</v>
      </c>
      <c r="D212" s="54">
        <v>0</v>
      </c>
      <c r="E212" s="53">
        <v>0</v>
      </c>
      <c r="F212" s="49" t="s">
        <v>550</v>
      </c>
      <c r="G212" s="41" t="s">
        <v>548</v>
      </c>
      <c r="H212" s="42" t="s">
        <v>60</v>
      </c>
      <c r="I212" s="14"/>
      <c r="J212" s="32"/>
    </row>
    <row r="213" spans="2:10" x14ac:dyDescent="0.2">
      <c r="B213" s="38" t="s">
        <v>23</v>
      </c>
      <c r="C213" s="53">
        <v>759704000</v>
      </c>
      <c r="D213" s="54">
        <v>0</v>
      </c>
      <c r="E213" s="53">
        <v>0</v>
      </c>
      <c r="F213" s="49" t="s">
        <v>551</v>
      </c>
      <c r="G213" s="41" t="s">
        <v>539</v>
      </c>
      <c r="H213" s="42" t="s">
        <v>60</v>
      </c>
      <c r="I213" s="14"/>
      <c r="J213" s="32"/>
    </row>
    <row r="214" spans="2:10" x14ac:dyDescent="0.2">
      <c r="B214" s="38" t="s">
        <v>23</v>
      </c>
      <c r="C214" s="53">
        <v>182968000</v>
      </c>
      <c r="D214" s="54">
        <v>0</v>
      </c>
      <c r="E214" s="53">
        <v>0</v>
      </c>
      <c r="F214" s="49" t="s">
        <v>552</v>
      </c>
      <c r="G214" s="41" t="s">
        <v>539</v>
      </c>
      <c r="H214" s="42" t="s">
        <v>60</v>
      </c>
      <c r="I214" s="14"/>
      <c r="J214" s="32"/>
    </row>
    <row r="215" spans="2:10" x14ac:dyDescent="0.2">
      <c r="B215" s="38" t="s">
        <v>23</v>
      </c>
      <c r="C215" s="53">
        <v>4710377000</v>
      </c>
      <c r="D215" s="54">
        <v>0</v>
      </c>
      <c r="E215" s="53">
        <v>0</v>
      </c>
      <c r="F215" s="49" t="s">
        <v>553</v>
      </c>
      <c r="G215" s="41" t="s">
        <v>539</v>
      </c>
      <c r="H215" s="42" t="s">
        <v>60</v>
      </c>
      <c r="I215" s="14"/>
      <c r="J215" s="32"/>
    </row>
    <row r="216" spans="2:10" x14ac:dyDescent="0.2">
      <c r="B216" s="38" t="s">
        <v>23</v>
      </c>
      <c r="C216" s="53">
        <v>2188500</v>
      </c>
      <c r="D216" s="54">
        <v>0</v>
      </c>
      <c r="E216" s="53">
        <v>0</v>
      </c>
      <c r="F216" s="49" t="s">
        <v>554</v>
      </c>
      <c r="G216" s="41" t="s">
        <v>475</v>
      </c>
      <c r="H216" s="42" t="s">
        <v>60</v>
      </c>
      <c r="I216" s="14"/>
      <c r="J216" s="32"/>
    </row>
    <row r="217" spans="2:10" x14ac:dyDescent="0.2">
      <c r="B217" s="38" t="s">
        <v>23</v>
      </c>
      <c r="C217" s="53">
        <v>5925000</v>
      </c>
      <c r="D217" s="54">
        <v>0</v>
      </c>
      <c r="E217" s="53">
        <v>0</v>
      </c>
      <c r="F217" s="49" t="s">
        <v>555</v>
      </c>
      <c r="G217" s="41" t="s">
        <v>475</v>
      </c>
      <c r="H217" s="42" t="s">
        <v>60</v>
      </c>
      <c r="I217" s="14"/>
      <c r="J217" s="32"/>
    </row>
    <row r="218" spans="2:10" x14ac:dyDescent="0.2">
      <c r="B218" s="38" t="s">
        <v>23</v>
      </c>
      <c r="C218" s="53">
        <v>24964000</v>
      </c>
      <c r="D218" s="54">
        <v>0</v>
      </c>
      <c r="E218" s="53">
        <v>0</v>
      </c>
      <c r="F218" s="49" t="s">
        <v>556</v>
      </c>
      <c r="G218" s="41" t="s">
        <v>475</v>
      </c>
      <c r="H218" s="42" t="s">
        <v>60</v>
      </c>
      <c r="I218" s="14"/>
      <c r="J218" s="32"/>
    </row>
    <row r="219" spans="2:10" x14ac:dyDescent="0.2">
      <c r="B219" s="38" t="s">
        <v>23</v>
      </c>
      <c r="C219" s="53">
        <v>7747290</v>
      </c>
      <c r="D219" s="54">
        <v>0</v>
      </c>
      <c r="E219" s="53">
        <v>0</v>
      </c>
      <c r="F219" s="49" t="s">
        <v>557</v>
      </c>
      <c r="G219" s="41" t="s">
        <v>475</v>
      </c>
      <c r="H219" s="42" t="s">
        <v>60</v>
      </c>
      <c r="I219" s="14"/>
      <c r="J219" s="32"/>
    </row>
    <row r="220" spans="2:10" x14ac:dyDescent="0.2">
      <c r="B220" s="38" t="s">
        <v>23</v>
      </c>
      <c r="C220" s="53">
        <v>8027418</v>
      </c>
      <c r="D220" s="54">
        <v>0</v>
      </c>
      <c r="E220" s="53">
        <v>0</v>
      </c>
      <c r="F220" s="49" t="s">
        <v>558</v>
      </c>
      <c r="G220" s="41" t="s">
        <v>475</v>
      </c>
      <c r="H220" s="42" t="s">
        <v>60</v>
      </c>
      <c r="I220" s="14"/>
      <c r="J220" s="32"/>
    </row>
    <row r="221" spans="2:10" x14ac:dyDescent="0.2">
      <c r="B221" s="38" t="s">
        <v>23</v>
      </c>
      <c r="C221" s="53">
        <v>488807400</v>
      </c>
      <c r="D221" s="54">
        <v>0</v>
      </c>
      <c r="E221" s="53">
        <v>0</v>
      </c>
      <c r="F221" s="49" t="s">
        <v>559</v>
      </c>
      <c r="G221" s="41" t="s">
        <v>475</v>
      </c>
      <c r="H221" s="42" t="s">
        <v>60</v>
      </c>
      <c r="I221" s="14"/>
      <c r="J221" s="32"/>
    </row>
    <row r="222" spans="2:10" x14ac:dyDescent="0.2">
      <c r="B222" s="38" t="s">
        <v>23</v>
      </c>
      <c r="C222" s="53">
        <v>173150000</v>
      </c>
      <c r="D222" s="54">
        <v>0</v>
      </c>
      <c r="E222" s="53">
        <v>0</v>
      </c>
      <c r="F222" s="49" t="s">
        <v>560</v>
      </c>
      <c r="G222" s="41" t="s">
        <v>475</v>
      </c>
      <c r="H222" s="42" t="s">
        <v>60</v>
      </c>
      <c r="I222" s="14"/>
      <c r="J222" s="32"/>
    </row>
    <row r="223" spans="2:10" x14ac:dyDescent="0.2">
      <c r="B223" s="38" t="s">
        <v>23</v>
      </c>
      <c r="C223" s="53">
        <v>5231462800</v>
      </c>
      <c r="D223" s="54">
        <v>0</v>
      </c>
      <c r="E223" s="53">
        <v>0</v>
      </c>
      <c r="F223" s="49" t="s">
        <v>561</v>
      </c>
      <c r="G223" s="41" t="s">
        <v>475</v>
      </c>
      <c r="H223" s="42" t="s">
        <v>60</v>
      </c>
      <c r="I223" s="14"/>
      <c r="J223" s="32"/>
    </row>
    <row r="224" spans="2:10" x14ac:dyDescent="0.2">
      <c r="B224" s="38" t="s">
        <v>23</v>
      </c>
      <c r="C224" s="53">
        <v>9765800</v>
      </c>
      <c r="D224" s="54">
        <v>0</v>
      </c>
      <c r="E224" s="53">
        <v>0</v>
      </c>
      <c r="F224" s="49" t="s">
        <v>562</v>
      </c>
      <c r="G224" s="41" t="s">
        <v>485</v>
      </c>
      <c r="H224" s="42" t="s">
        <v>60</v>
      </c>
      <c r="I224" s="14"/>
      <c r="J224" s="32"/>
    </row>
    <row r="225" spans="2:10" x14ac:dyDescent="0.2">
      <c r="B225" s="38" t="s">
        <v>23</v>
      </c>
      <c r="C225" s="53">
        <v>0</v>
      </c>
      <c r="D225" s="54">
        <v>102.48</v>
      </c>
      <c r="E225" s="53">
        <v>726603.696</v>
      </c>
      <c r="F225" s="49" t="s">
        <v>563</v>
      </c>
      <c r="G225" s="41" t="s">
        <v>485</v>
      </c>
      <c r="H225" s="42" t="s">
        <v>60</v>
      </c>
      <c r="I225" s="14"/>
      <c r="J225" s="32"/>
    </row>
    <row r="226" spans="2:10" x14ac:dyDescent="0.2">
      <c r="B226" s="38" t="s">
        <v>27</v>
      </c>
      <c r="C226" s="53">
        <v>31447152</v>
      </c>
      <c r="D226" s="54">
        <v>0</v>
      </c>
      <c r="E226" s="53">
        <v>0</v>
      </c>
      <c r="F226" s="49" t="s">
        <v>564</v>
      </c>
      <c r="G226" s="41" t="s">
        <v>335</v>
      </c>
      <c r="H226" s="42" t="s">
        <v>60</v>
      </c>
      <c r="I226" s="14"/>
      <c r="J226" s="32"/>
    </row>
    <row r="227" spans="2:10" x14ac:dyDescent="0.2">
      <c r="B227" s="38" t="s">
        <v>27</v>
      </c>
      <c r="C227" s="53">
        <v>28141992</v>
      </c>
      <c r="D227" s="54">
        <v>0</v>
      </c>
      <c r="E227" s="53">
        <v>0</v>
      </c>
      <c r="F227" s="49" t="s">
        <v>565</v>
      </c>
      <c r="G227" s="41" t="s">
        <v>426</v>
      </c>
      <c r="H227" s="42" t="s">
        <v>60</v>
      </c>
      <c r="I227" s="14"/>
      <c r="J227" s="32"/>
    </row>
    <row r="228" spans="2:10" x14ac:dyDescent="0.2">
      <c r="B228" s="38" t="s">
        <v>27</v>
      </c>
      <c r="C228" s="53">
        <v>3094000</v>
      </c>
      <c r="D228" s="54">
        <v>0</v>
      </c>
      <c r="E228" s="53">
        <v>0</v>
      </c>
      <c r="F228" s="49" t="s">
        <v>566</v>
      </c>
      <c r="G228" s="41" t="s">
        <v>409</v>
      </c>
      <c r="H228" s="42" t="s">
        <v>60</v>
      </c>
      <c r="I228" s="14"/>
      <c r="J228" s="32"/>
    </row>
    <row r="229" spans="2:10" x14ac:dyDescent="0.2">
      <c r="B229" s="38" t="s">
        <v>27</v>
      </c>
      <c r="C229" s="53">
        <v>56843172</v>
      </c>
      <c r="D229" s="54">
        <v>0</v>
      </c>
      <c r="E229" s="53">
        <v>0</v>
      </c>
      <c r="F229" s="49" t="s">
        <v>567</v>
      </c>
      <c r="G229" s="41" t="s">
        <v>424</v>
      </c>
      <c r="H229" s="42" t="s">
        <v>60</v>
      </c>
      <c r="I229" s="14"/>
      <c r="J229" s="32"/>
    </row>
    <row r="230" spans="2:10" x14ac:dyDescent="0.2">
      <c r="B230" s="38" t="s">
        <v>27</v>
      </c>
      <c r="C230" s="53">
        <v>173964528</v>
      </c>
      <c r="D230" s="54">
        <v>0</v>
      </c>
      <c r="E230" s="53">
        <v>0</v>
      </c>
      <c r="F230" s="49" t="s">
        <v>568</v>
      </c>
      <c r="G230" s="41" t="s">
        <v>400</v>
      </c>
      <c r="H230" s="42" t="s">
        <v>60</v>
      </c>
      <c r="I230" s="14"/>
      <c r="J230" s="32"/>
    </row>
    <row r="231" spans="2:10" x14ac:dyDescent="0.2">
      <c r="B231" s="38" t="s">
        <v>27</v>
      </c>
      <c r="C231" s="53">
        <v>197667252</v>
      </c>
      <c r="D231" s="54">
        <v>0</v>
      </c>
      <c r="E231" s="53">
        <v>0</v>
      </c>
      <c r="F231" s="49" t="s">
        <v>569</v>
      </c>
      <c r="G231" s="41" t="s">
        <v>372</v>
      </c>
      <c r="H231" s="42" t="s">
        <v>60</v>
      </c>
      <c r="I231" s="14"/>
      <c r="J231" s="32"/>
    </row>
    <row r="232" spans="2:10" x14ac:dyDescent="0.2">
      <c r="B232" s="38" t="s">
        <v>27</v>
      </c>
      <c r="C232" s="53">
        <v>46182004</v>
      </c>
      <c r="D232" s="54">
        <v>0</v>
      </c>
      <c r="E232" s="53">
        <v>0</v>
      </c>
      <c r="F232" s="49" t="s">
        <v>570</v>
      </c>
      <c r="G232" s="41" t="s">
        <v>469</v>
      </c>
      <c r="H232" s="42" t="s">
        <v>60</v>
      </c>
      <c r="I232" s="14"/>
      <c r="J232" s="32"/>
    </row>
    <row r="233" spans="2:10" x14ac:dyDescent="0.2">
      <c r="B233" s="38" t="s">
        <v>27</v>
      </c>
      <c r="C233" s="53">
        <v>61767450</v>
      </c>
      <c r="D233" s="54">
        <v>0</v>
      </c>
      <c r="E233" s="53">
        <v>0</v>
      </c>
      <c r="F233" s="49" t="s">
        <v>572</v>
      </c>
      <c r="G233" s="41" t="s">
        <v>571</v>
      </c>
      <c r="H233" s="42" t="s">
        <v>60</v>
      </c>
      <c r="I233" s="14"/>
      <c r="J233" s="32"/>
    </row>
    <row r="234" spans="2:10" x14ac:dyDescent="0.2">
      <c r="B234" s="38" t="s">
        <v>27</v>
      </c>
      <c r="C234" s="53">
        <v>339130404</v>
      </c>
      <c r="D234" s="54">
        <v>0</v>
      </c>
      <c r="E234" s="53">
        <v>0</v>
      </c>
      <c r="F234" s="49" t="s">
        <v>573</v>
      </c>
      <c r="G234" s="41" t="s">
        <v>427</v>
      </c>
      <c r="H234" s="42" t="s">
        <v>60</v>
      </c>
      <c r="I234" s="14"/>
      <c r="J234" s="32"/>
    </row>
    <row r="235" spans="2:10" x14ac:dyDescent="0.2">
      <c r="B235" s="38" t="s">
        <v>35</v>
      </c>
      <c r="C235" s="53">
        <v>10780000</v>
      </c>
      <c r="D235" s="54">
        <v>0</v>
      </c>
      <c r="E235" s="53">
        <v>0</v>
      </c>
      <c r="F235" s="49" t="s">
        <v>118</v>
      </c>
      <c r="G235" s="41" t="s">
        <v>226</v>
      </c>
      <c r="H235" s="42" t="s">
        <v>60</v>
      </c>
      <c r="I235" s="14"/>
      <c r="J235" s="32"/>
    </row>
    <row r="236" spans="2:10" x14ac:dyDescent="0.2">
      <c r="B236" s="38" t="s">
        <v>35</v>
      </c>
      <c r="C236" s="53">
        <v>10675000</v>
      </c>
      <c r="D236" s="54">
        <v>0</v>
      </c>
      <c r="E236" s="53">
        <v>0</v>
      </c>
      <c r="F236" s="49" t="s">
        <v>574</v>
      </c>
      <c r="G236" s="41" t="s">
        <v>369</v>
      </c>
      <c r="H236" s="42" t="s">
        <v>60</v>
      </c>
      <c r="I236" s="14"/>
      <c r="J236" s="32"/>
    </row>
    <row r="237" spans="2:10" x14ac:dyDescent="0.2">
      <c r="B237" s="38" t="s">
        <v>35</v>
      </c>
      <c r="C237" s="53">
        <v>19600000</v>
      </c>
      <c r="D237" s="54">
        <v>0</v>
      </c>
      <c r="E237" s="53">
        <v>0</v>
      </c>
      <c r="F237" s="49" t="s">
        <v>575</v>
      </c>
      <c r="G237" s="41" t="s">
        <v>369</v>
      </c>
      <c r="H237" s="42" t="s">
        <v>60</v>
      </c>
      <c r="I237" s="14"/>
      <c r="J237" s="32"/>
    </row>
    <row r="238" spans="2:10" x14ac:dyDescent="0.2">
      <c r="B238" s="38" t="s">
        <v>35</v>
      </c>
      <c r="C238" s="53">
        <v>4028000</v>
      </c>
      <c r="D238" s="54">
        <v>0</v>
      </c>
      <c r="E238" s="53">
        <v>0</v>
      </c>
      <c r="F238" s="49" t="s">
        <v>576</v>
      </c>
      <c r="G238" s="41" t="s">
        <v>369</v>
      </c>
      <c r="H238" s="42" t="s">
        <v>60</v>
      </c>
      <c r="I238" s="14"/>
      <c r="J238" s="32"/>
    </row>
    <row r="239" spans="2:10" x14ac:dyDescent="0.2">
      <c r="B239" s="38" t="s">
        <v>35</v>
      </c>
      <c r="C239" s="53">
        <v>7818300</v>
      </c>
      <c r="D239" s="54">
        <v>0</v>
      </c>
      <c r="E239" s="53">
        <v>0</v>
      </c>
      <c r="F239" s="49" t="s">
        <v>577</v>
      </c>
      <c r="G239" s="41" t="s">
        <v>369</v>
      </c>
      <c r="H239" s="42" t="s">
        <v>60</v>
      </c>
      <c r="I239" s="14"/>
      <c r="J239" s="32"/>
    </row>
    <row r="240" spans="2:10" x14ac:dyDescent="0.2">
      <c r="B240" s="38" t="s">
        <v>35</v>
      </c>
      <c r="C240" s="53">
        <v>5723200</v>
      </c>
      <c r="D240" s="54">
        <v>0</v>
      </c>
      <c r="E240" s="53">
        <v>0</v>
      </c>
      <c r="F240" s="49" t="s">
        <v>578</v>
      </c>
      <c r="G240" s="41" t="s">
        <v>390</v>
      </c>
      <c r="H240" s="42" t="s">
        <v>60</v>
      </c>
      <c r="I240" s="14"/>
      <c r="J240" s="32"/>
    </row>
    <row r="241" spans="2:10" x14ac:dyDescent="0.2">
      <c r="B241" s="38" t="s">
        <v>35</v>
      </c>
      <c r="C241" s="53">
        <v>2861600</v>
      </c>
      <c r="D241" s="54">
        <v>0</v>
      </c>
      <c r="E241" s="53">
        <v>0</v>
      </c>
      <c r="F241" s="49" t="s">
        <v>579</v>
      </c>
      <c r="G241" s="41" t="s">
        <v>390</v>
      </c>
      <c r="H241" s="42" t="s">
        <v>60</v>
      </c>
      <c r="I241" s="14"/>
      <c r="J241" s="32"/>
    </row>
    <row r="242" spans="2:10" x14ac:dyDescent="0.2">
      <c r="B242" s="38" t="s">
        <v>35</v>
      </c>
      <c r="C242" s="53">
        <v>2861600</v>
      </c>
      <c r="D242" s="54">
        <v>0</v>
      </c>
      <c r="E242" s="53">
        <v>0</v>
      </c>
      <c r="F242" s="49" t="s">
        <v>580</v>
      </c>
      <c r="G242" s="41" t="s">
        <v>390</v>
      </c>
      <c r="H242" s="42" t="s">
        <v>60</v>
      </c>
      <c r="I242" s="14"/>
      <c r="J242" s="32"/>
    </row>
    <row r="243" spans="2:10" x14ac:dyDescent="0.2">
      <c r="B243" s="38" t="s">
        <v>35</v>
      </c>
      <c r="C243" s="53">
        <v>4000000</v>
      </c>
      <c r="D243" s="54">
        <v>0</v>
      </c>
      <c r="E243" s="53">
        <v>0</v>
      </c>
      <c r="F243" s="49" t="s">
        <v>581</v>
      </c>
      <c r="G243" s="41" t="s">
        <v>390</v>
      </c>
      <c r="H243" s="42" t="s">
        <v>60</v>
      </c>
      <c r="I243" s="14"/>
      <c r="J243" s="32"/>
    </row>
    <row r="244" spans="2:10" x14ac:dyDescent="0.2">
      <c r="B244" s="38" t="s">
        <v>35</v>
      </c>
      <c r="C244" s="53">
        <v>14685000</v>
      </c>
      <c r="D244" s="54">
        <v>0</v>
      </c>
      <c r="E244" s="53">
        <v>0</v>
      </c>
      <c r="F244" s="49" t="s">
        <v>582</v>
      </c>
      <c r="G244" s="41" t="s">
        <v>390</v>
      </c>
      <c r="H244" s="42" t="s">
        <v>60</v>
      </c>
      <c r="I244" s="14"/>
      <c r="J244" s="32"/>
    </row>
    <row r="245" spans="2:10" x14ac:dyDescent="0.2">
      <c r="B245" s="38" t="s">
        <v>35</v>
      </c>
      <c r="C245" s="53">
        <v>0</v>
      </c>
      <c r="D245" s="54">
        <v>150</v>
      </c>
      <c r="E245" s="53">
        <v>1063530</v>
      </c>
      <c r="F245" s="49" t="s">
        <v>583</v>
      </c>
      <c r="G245" s="41" t="s">
        <v>390</v>
      </c>
      <c r="H245" s="42" t="s">
        <v>60</v>
      </c>
      <c r="I245" s="14"/>
      <c r="J245" s="32"/>
    </row>
    <row r="246" spans="2:10" x14ac:dyDescent="0.2">
      <c r="B246" s="38" t="s">
        <v>35</v>
      </c>
      <c r="C246" s="53">
        <v>0</v>
      </c>
      <c r="D246" s="54">
        <v>600</v>
      </c>
      <c r="E246" s="53">
        <v>4254120</v>
      </c>
      <c r="F246" s="49" t="s">
        <v>584</v>
      </c>
      <c r="G246" s="41" t="s">
        <v>390</v>
      </c>
      <c r="H246" s="42" t="s">
        <v>60</v>
      </c>
      <c r="I246" s="14"/>
      <c r="J246" s="32"/>
    </row>
    <row r="247" spans="2:10" x14ac:dyDescent="0.2">
      <c r="B247" s="38" t="s">
        <v>35</v>
      </c>
      <c r="C247" s="53">
        <v>2779540</v>
      </c>
      <c r="D247" s="54">
        <v>0</v>
      </c>
      <c r="E247" s="53">
        <v>0</v>
      </c>
      <c r="F247" s="49" t="s">
        <v>585</v>
      </c>
      <c r="G247" s="41" t="s">
        <v>421</v>
      </c>
      <c r="H247" s="42" t="s">
        <v>60</v>
      </c>
      <c r="I247" s="14"/>
      <c r="J247" s="32"/>
    </row>
    <row r="248" spans="2:10" x14ac:dyDescent="0.2">
      <c r="B248" s="38" t="s">
        <v>35</v>
      </c>
      <c r="C248" s="53">
        <v>3496000</v>
      </c>
      <c r="D248" s="54">
        <v>0</v>
      </c>
      <c r="E248" s="53">
        <v>0</v>
      </c>
      <c r="F248" s="49" t="s">
        <v>586</v>
      </c>
      <c r="G248" s="41" t="s">
        <v>390</v>
      </c>
      <c r="H248" s="42" t="s">
        <v>60</v>
      </c>
      <c r="I248" s="14"/>
      <c r="J248" s="32"/>
    </row>
    <row r="249" spans="2:10" x14ac:dyDescent="0.2">
      <c r="B249" s="38" t="s">
        <v>35</v>
      </c>
      <c r="C249" s="53">
        <v>7027800</v>
      </c>
      <c r="D249" s="54">
        <v>0</v>
      </c>
      <c r="E249" s="53">
        <v>0</v>
      </c>
      <c r="F249" s="49" t="s">
        <v>587</v>
      </c>
      <c r="G249" s="41" t="s">
        <v>390</v>
      </c>
      <c r="H249" s="42" t="s">
        <v>60</v>
      </c>
      <c r="I249" s="14"/>
      <c r="J249" s="32"/>
    </row>
    <row r="250" spans="2:10" x14ac:dyDescent="0.2">
      <c r="B250" s="38" t="s">
        <v>35</v>
      </c>
      <c r="C250" s="53">
        <v>0</v>
      </c>
      <c r="D250" s="54">
        <v>1400</v>
      </c>
      <c r="E250" s="53">
        <v>9926280</v>
      </c>
      <c r="F250" s="49" t="s">
        <v>588</v>
      </c>
      <c r="G250" s="41" t="s">
        <v>390</v>
      </c>
      <c r="H250" s="42" t="s">
        <v>60</v>
      </c>
      <c r="I250" s="14"/>
      <c r="J250" s="32"/>
    </row>
    <row r="251" spans="2:10" x14ac:dyDescent="0.2">
      <c r="B251" s="38" t="s">
        <v>35</v>
      </c>
      <c r="C251" s="53">
        <v>20500000</v>
      </c>
      <c r="D251" s="54">
        <v>0</v>
      </c>
      <c r="E251" s="53">
        <v>0</v>
      </c>
      <c r="F251" s="49" t="s">
        <v>589</v>
      </c>
      <c r="G251" s="41" t="s">
        <v>390</v>
      </c>
      <c r="H251" s="42" t="s">
        <v>60</v>
      </c>
      <c r="I251" s="14"/>
      <c r="J251" s="32"/>
    </row>
    <row r="252" spans="2:10" x14ac:dyDescent="0.2">
      <c r="B252" s="38" t="s">
        <v>35</v>
      </c>
      <c r="C252" s="53">
        <v>0</v>
      </c>
      <c r="D252" s="54">
        <v>-40</v>
      </c>
      <c r="E252" s="53">
        <v>-283608</v>
      </c>
      <c r="F252" s="49" t="s">
        <v>590</v>
      </c>
      <c r="G252" s="41" t="s">
        <v>547</v>
      </c>
      <c r="H252" s="42" t="s">
        <v>60</v>
      </c>
      <c r="I252" s="14"/>
      <c r="J252" s="32"/>
    </row>
    <row r="253" spans="2:10" x14ac:dyDescent="0.2">
      <c r="B253" s="38" t="s">
        <v>35</v>
      </c>
      <c r="C253" s="53">
        <v>-403500</v>
      </c>
      <c r="D253" s="54">
        <v>0</v>
      </c>
      <c r="E253" s="53">
        <v>0</v>
      </c>
      <c r="F253" s="49" t="s">
        <v>591</v>
      </c>
      <c r="G253" s="41" t="s">
        <v>547</v>
      </c>
      <c r="H253" s="42" t="s">
        <v>60</v>
      </c>
      <c r="I253" s="14"/>
      <c r="J253" s="32"/>
    </row>
    <row r="254" spans="2:10" x14ac:dyDescent="0.2">
      <c r="B254" s="38" t="s">
        <v>39</v>
      </c>
      <c r="C254" s="53">
        <v>1488958</v>
      </c>
      <c r="D254" s="54">
        <v>0</v>
      </c>
      <c r="E254" s="53">
        <v>0</v>
      </c>
      <c r="F254" s="49" t="s">
        <v>592</v>
      </c>
      <c r="G254" s="41" t="s">
        <v>335</v>
      </c>
      <c r="H254" s="42" t="s">
        <v>60</v>
      </c>
      <c r="I254" s="14"/>
      <c r="J254" s="32"/>
    </row>
    <row r="255" spans="2:10" x14ac:dyDescent="0.2">
      <c r="B255" s="38" t="s">
        <v>39</v>
      </c>
      <c r="C255" s="53">
        <v>45476539</v>
      </c>
      <c r="D255" s="54">
        <v>0</v>
      </c>
      <c r="E255" s="53">
        <v>0</v>
      </c>
      <c r="F255" s="49" t="s">
        <v>593</v>
      </c>
      <c r="G255" s="41" t="s">
        <v>335</v>
      </c>
      <c r="H255" s="42" t="s">
        <v>60</v>
      </c>
      <c r="I255" s="14"/>
      <c r="J255" s="32"/>
    </row>
    <row r="256" spans="2:10" x14ac:dyDescent="0.2">
      <c r="B256" s="38" t="s">
        <v>39</v>
      </c>
      <c r="C256" s="53">
        <v>25289456</v>
      </c>
      <c r="D256" s="54">
        <v>0</v>
      </c>
      <c r="E256" s="53">
        <v>0</v>
      </c>
      <c r="F256" s="49" t="s">
        <v>594</v>
      </c>
      <c r="G256" s="41" t="s">
        <v>335</v>
      </c>
      <c r="H256" s="42" t="s">
        <v>60</v>
      </c>
      <c r="I256" s="14"/>
      <c r="J256" s="32"/>
    </row>
    <row r="257" spans="2:10" x14ac:dyDescent="0.2">
      <c r="B257" s="38" t="s">
        <v>39</v>
      </c>
      <c r="C257" s="53">
        <v>4785040</v>
      </c>
      <c r="D257" s="54">
        <v>0</v>
      </c>
      <c r="E257" s="53">
        <v>0</v>
      </c>
      <c r="F257" s="49" t="s">
        <v>595</v>
      </c>
      <c r="G257" s="41" t="s">
        <v>335</v>
      </c>
      <c r="H257" s="42" t="s">
        <v>60</v>
      </c>
      <c r="I257" s="14"/>
      <c r="J257" s="32"/>
    </row>
    <row r="258" spans="2:10" x14ac:dyDescent="0.2">
      <c r="B258" s="38" t="s">
        <v>39</v>
      </c>
      <c r="C258" s="53">
        <v>1265370</v>
      </c>
      <c r="D258" s="54">
        <v>0</v>
      </c>
      <c r="E258" s="53">
        <v>0</v>
      </c>
      <c r="F258" s="49" t="s">
        <v>596</v>
      </c>
      <c r="G258" s="41" t="s">
        <v>335</v>
      </c>
      <c r="H258" s="42" t="s">
        <v>60</v>
      </c>
      <c r="I258" s="14"/>
      <c r="J258" s="32"/>
    </row>
    <row r="259" spans="2:10" x14ac:dyDescent="0.2">
      <c r="B259" s="38" t="s">
        <v>39</v>
      </c>
      <c r="C259" s="53">
        <v>1183927</v>
      </c>
      <c r="D259" s="54">
        <v>0</v>
      </c>
      <c r="E259" s="53">
        <v>0</v>
      </c>
      <c r="F259" s="49" t="s">
        <v>597</v>
      </c>
      <c r="G259" s="41" t="s">
        <v>335</v>
      </c>
      <c r="H259" s="42" t="s">
        <v>60</v>
      </c>
      <c r="I259" s="14"/>
      <c r="J259" s="32"/>
    </row>
    <row r="260" spans="2:10" x14ac:dyDescent="0.2">
      <c r="B260" s="38" t="s">
        <v>39</v>
      </c>
      <c r="C260" s="53">
        <v>5627088</v>
      </c>
      <c r="D260" s="54">
        <v>0</v>
      </c>
      <c r="E260" s="53">
        <v>0</v>
      </c>
      <c r="F260" s="49" t="s">
        <v>598</v>
      </c>
      <c r="G260" s="41" t="s">
        <v>335</v>
      </c>
      <c r="H260" s="42" t="s">
        <v>60</v>
      </c>
      <c r="I260" s="14"/>
      <c r="J260" s="32"/>
    </row>
    <row r="261" spans="2:10" x14ac:dyDescent="0.2">
      <c r="B261" s="38" t="s">
        <v>39</v>
      </c>
      <c r="C261" s="53">
        <v>3745835</v>
      </c>
      <c r="D261" s="54">
        <v>0</v>
      </c>
      <c r="E261" s="53">
        <v>0</v>
      </c>
      <c r="F261" s="49" t="s">
        <v>599</v>
      </c>
      <c r="G261" s="41" t="s">
        <v>335</v>
      </c>
      <c r="H261" s="42" t="s">
        <v>60</v>
      </c>
      <c r="I261" s="14"/>
      <c r="J261" s="32"/>
    </row>
    <row r="262" spans="2:10" x14ac:dyDescent="0.2">
      <c r="B262" s="38" t="s">
        <v>39</v>
      </c>
      <c r="C262" s="53">
        <v>1462196</v>
      </c>
      <c r="D262" s="54">
        <v>0</v>
      </c>
      <c r="E262" s="53">
        <v>0</v>
      </c>
      <c r="F262" s="49" t="s">
        <v>600</v>
      </c>
      <c r="G262" s="41" t="s">
        <v>335</v>
      </c>
      <c r="H262" s="42" t="s">
        <v>60</v>
      </c>
      <c r="I262" s="14"/>
      <c r="J262" s="32"/>
    </row>
    <row r="263" spans="2:10" x14ac:dyDescent="0.2">
      <c r="B263" s="38" t="s">
        <v>39</v>
      </c>
      <c r="C263" s="53">
        <v>299942131</v>
      </c>
      <c r="D263" s="54">
        <v>0</v>
      </c>
      <c r="E263" s="53">
        <v>0</v>
      </c>
      <c r="F263" s="49" t="s">
        <v>601</v>
      </c>
      <c r="G263" s="41" t="s">
        <v>335</v>
      </c>
      <c r="H263" s="42" t="s">
        <v>60</v>
      </c>
      <c r="I263" s="14"/>
      <c r="J263" s="32"/>
    </row>
    <row r="264" spans="2:10" x14ac:dyDescent="0.2">
      <c r="B264" s="38" t="s">
        <v>39</v>
      </c>
      <c r="C264" s="53">
        <v>-487299598</v>
      </c>
      <c r="D264" s="54">
        <v>0</v>
      </c>
      <c r="E264" s="53">
        <v>0</v>
      </c>
      <c r="F264" s="49" t="s">
        <v>877</v>
      </c>
      <c r="G264" s="41" t="s">
        <v>335</v>
      </c>
      <c r="H264" s="42" t="s">
        <v>60</v>
      </c>
      <c r="I264" s="14"/>
      <c r="J264" s="32"/>
    </row>
    <row r="265" spans="2:10" x14ac:dyDescent="0.2">
      <c r="B265" s="38" t="s">
        <v>39</v>
      </c>
      <c r="C265" s="53">
        <v>312875228</v>
      </c>
      <c r="D265" s="54">
        <v>0</v>
      </c>
      <c r="E265" s="53">
        <v>0</v>
      </c>
      <c r="F265" s="49" t="s">
        <v>602</v>
      </c>
      <c r="G265" s="41" t="s">
        <v>475</v>
      </c>
      <c r="H265" s="42" t="s">
        <v>60</v>
      </c>
      <c r="I265" s="14"/>
      <c r="J265" s="32"/>
    </row>
    <row r="266" spans="2:10" x14ac:dyDescent="0.2">
      <c r="B266" s="38" t="s">
        <v>39</v>
      </c>
      <c r="C266" s="53">
        <v>3006708</v>
      </c>
      <c r="D266" s="54">
        <v>0</v>
      </c>
      <c r="E266" s="53">
        <v>0</v>
      </c>
      <c r="F266" s="49" t="s">
        <v>603</v>
      </c>
      <c r="G266" s="41" t="s">
        <v>475</v>
      </c>
      <c r="H266" s="42" t="s">
        <v>60</v>
      </c>
      <c r="I266" s="14"/>
      <c r="J266" s="32"/>
    </row>
    <row r="267" spans="2:10" x14ac:dyDescent="0.2">
      <c r="B267" s="38" t="s">
        <v>39</v>
      </c>
      <c r="C267" s="53">
        <v>1459090</v>
      </c>
      <c r="D267" s="54">
        <v>0</v>
      </c>
      <c r="E267" s="53">
        <v>0</v>
      </c>
      <c r="F267" s="49" t="s">
        <v>604</v>
      </c>
      <c r="G267" s="41" t="s">
        <v>475</v>
      </c>
      <c r="H267" s="42" t="s">
        <v>60</v>
      </c>
      <c r="I267" s="14"/>
      <c r="J267" s="32"/>
    </row>
    <row r="268" spans="2:10" x14ac:dyDescent="0.2">
      <c r="B268" s="38" t="s">
        <v>39</v>
      </c>
      <c r="C268" s="53">
        <v>20798732</v>
      </c>
      <c r="D268" s="54">
        <v>0</v>
      </c>
      <c r="E268" s="53">
        <v>0</v>
      </c>
      <c r="F268" s="49" t="s">
        <v>605</v>
      </c>
      <c r="G268" s="41" t="s">
        <v>475</v>
      </c>
      <c r="H268" s="42" t="s">
        <v>60</v>
      </c>
      <c r="I268" s="14"/>
      <c r="J268" s="32"/>
    </row>
    <row r="269" spans="2:10" x14ac:dyDescent="0.2">
      <c r="B269" s="38" t="s">
        <v>39</v>
      </c>
      <c r="C269" s="53">
        <v>38392889</v>
      </c>
      <c r="D269" s="54">
        <v>0</v>
      </c>
      <c r="E269" s="53">
        <v>0</v>
      </c>
      <c r="F269" s="49" t="s">
        <v>606</v>
      </c>
      <c r="G269" s="41" t="s">
        <v>475</v>
      </c>
      <c r="H269" s="42" t="s">
        <v>60</v>
      </c>
      <c r="I269" s="14"/>
      <c r="J269" s="32"/>
    </row>
    <row r="270" spans="2:10" x14ac:dyDescent="0.2">
      <c r="B270" s="38" t="s">
        <v>39</v>
      </c>
      <c r="C270" s="53">
        <v>1100000</v>
      </c>
      <c r="D270" s="54">
        <v>0</v>
      </c>
      <c r="E270" s="53">
        <v>0</v>
      </c>
      <c r="F270" s="49" t="s">
        <v>607</v>
      </c>
      <c r="G270" s="41" t="s">
        <v>475</v>
      </c>
      <c r="H270" s="42" t="s">
        <v>60</v>
      </c>
      <c r="I270" s="14"/>
      <c r="J270" s="32"/>
    </row>
    <row r="271" spans="2:10" x14ac:dyDescent="0.2">
      <c r="B271" s="38" t="s">
        <v>55</v>
      </c>
      <c r="C271" s="53">
        <v>450000</v>
      </c>
      <c r="D271" s="54">
        <v>0</v>
      </c>
      <c r="E271" s="53">
        <v>0</v>
      </c>
      <c r="F271" s="49" t="s">
        <v>119</v>
      </c>
      <c r="G271" s="41" t="s">
        <v>228</v>
      </c>
      <c r="H271" s="42" t="s">
        <v>60</v>
      </c>
      <c r="I271" s="14"/>
      <c r="J271" s="32"/>
    </row>
    <row r="272" spans="2:10" x14ac:dyDescent="0.2">
      <c r="B272" s="38" t="s">
        <v>55</v>
      </c>
      <c r="C272" s="53">
        <v>600000</v>
      </c>
      <c r="D272" s="54">
        <v>0</v>
      </c>
      <c r="E272" s="53">
        <v>0</v>
      </c>
      <c r="F272" s="49" t="s">
        <v>120</v>
      </c>
      <c r="G272" s="41" t="s">
        <v>228</v>
      </c>
      <c r="H272" s="42" t="s">
        <v>60</v>
      </c>
      <c r="I272" s="14"/>
      <c r="J272" s="32"/>
    </row>
    <row r="273" spans="2:10" x14ac:dyDescent="0.2">
      <c r="B273" s="38" t="s">
        <v>55</v>
      </c>
      <c r="C273" s="53">
        <v>200000</v>
      </c>
      <c r="D273" s="54">
        <v>0</v>
      </c>
      <c r="E273" s="53">
        <v>0</v>
      </c>
      <c r="F273" s="49" t="s">
        <v>121</v>
      </c>
      <c r="G273" s="41" t="s">
        <v>228</v>
      </c>
      <c r="H273" s="42" t="s">
        <v>60</v>
      </c>
      <c r="I273" s="14"/>
      <c r="J273" s="32"/>
    </row>
    <row r="274" spans="2:10" x14ac:dyDescent="0.2">
      <c r="B274" s="38" t="s">
        <v>55</v>
      </c>
      <c r="C274" s="53">
        <v>860000</v>
      </c>
      <c r="D274" s="54">
        <v>0</v>
      </c>
      <c r="E274" s="53">
        <v>0</v>
      </c>
      <c r="F274" s="49" t="s">
        <v>122</v>
      </c>
      <c r="G274" s="41" t="s">
        <v>229</v>
      </c>
      <c r="H274" s="42" t="s">
        <v>60</v>
      </c>
      <c r="I274" s="14"/>
      <c r="J274" s="32"/>
    </row>
    <row r="275" spans="2:10" x14ac:dyDescent="0.2">
      <c r="B275" s="38" t="s">
        <v>55</v>
      </c>
      <c r="C275" s="53">
        <v>600000</v>
      </c>
      <c r="D275" s="54">
        <v>0</v>
      </c>
      <c r="E275" s="53">
        <v>0</v>
      </c>
      <c r="F275" s="49" t="s">
        <v>123</v>
      </c>
      <c r="G275" s="41" t="s">
        <v>229</v>
      </c>
      <c r="H275" s="42" t="s">
        <v>60</v>
      </c>
      <c r="I275" s="14"/>
      <c r="J275" s="32"/>
    </row>
    <row r="276" spans="2:10" x14ac:dyDescent="0.2">
      <c r="B276" s="38" t="s">
        <v>55</v>
      </c>
      <c r="C276" s="53">
        <v>483000</v>
      </c>
      <c r="D276" s="54">
        <v>0</v>
      </c>
      <c r="E276" s="53">
        <v>0</v>
      </c>
      <c r="F276" s="49" t="s">
        <v>124</v>
      </c>
      <c r="G276" s="41" t="s">
        <v>229</v>
      </c>
      <c r="H276" s="42" t="s">
        <v>60</v>
      </c>
      <c r="I276" s="14"/>
      <c r="J276" s="32"/>
    </row>
    <row r="277" spans="2:10" x14ac:dyDescent="0.2">
      <c r="B277" s="38" t="s">
        <v>55</v>
      </c>
      <c r="C277" s="53">
        <v>5554000</v>
      </c>
      <c r="D277" s="54">
        <v>0</v>
      </c>
      <c r="E277" s="53">
        <v>0</v>
      </c>
      <c r="F277" s="49" t="s">
        <v>125</v>
      </c>
      <c r="G277" s="41" t="s">
        <v>229</v>
      </c>
      <c r="H277" s="42" t="s">
        <v>60</v>
      </c>
      <c r="I277" s="14"/>
      <c r="J277" s="32"/>
    </row>
    <row r="278" spans="2:10" x14ac:dyDescent="0.2">
      <c r="B278" s="38" t="s">
        <v>55</v>
      </c>
      <c r="C278" s="53">
        <v>60000</v>
      </c>
      <c r="D278" s="54">
        <v>0</v>
      </c>
      <c r="E278" s="53">
        <v>0</v>
      </c>
      <c r="F278" s="49" t="s">
        <v>126</v>
      </c>
      <c r="G278" s="41" t="s">
        <v>228</v>
      </c>
      <c r="H278" s="42" t="s">
        <v>60</v>
      </c>
      <c r="I278" s="14"/>
      <c r="J278" s="32"/>
    </row>
    <row r="279" spans="2:10" x14ac:dyDescent="0.2">
      <c r="B279" s="38" t="s">
        <v>55</v>
      </c>
      <c r="C279" s="53">
        <v>60000</v>
      </c>
      <c r="D279" s="54">
        <v>0</v>
      </c>
      <c r="E279" s="53">
        <v>0</v>
      </c>
      <c r="F279" s="49" t="s">
        <v>127</v>
      </c>
      <c r="G279" s="41" t="s">
        <v>228</v>
      </c>
      <c r="H279" s="42" t="s">
        <v>60</v>
      </c>
      <c r="I279" s="14"/>
      <c r="J279" s="32"/>
    </row>
    <row r="280" spans="2:10" x14ac:dyDescent="0.2">
      <c r="B280" s="38" t="s">
        <v>55</v>
      </c>
      <c r="C280" s="53">
        <v>60000</v>
      </c>
      <c r="D280" s="54">
        <v>0</v>
      </c>
      <c r="E280" s="53">
        <v>0</v>
      </c>
      <c r="F280" s="49" t="s">
        <v>128</v>
      </c>
      <c r="G280" s="41" t="s">
        <v>228</v>
      </c>
      <c r="H280" s="42" t="s">
        <v>60</v>
      </c>
      <c r="I280" s="14"/>
      <c r="J280" s="32"/>
    </row>
    <row r="281" spans="2:10" x14ac:dyDescent="0.2">
      <c r="B281" s="38" t="s">
        <v>55</v>
      </c>
      <c r="C281" s="53">
        <v>3404000</v>
      </c>
      <c r="D281" s="54">
        <v>0</v>
      </c>
      <c r="E281" s="53">
        <v>0</v>
      </c>
      <c r="F281" s="49" t="s">
        <v>129</v>
      </c>
      <c r="G281" s="41" t="s">
        <v>230</v>
      </c>
      <c r="H281" s="42" t="s">
        <v>60</v>
      </c>
      <c r="I281" s="14"/>
      <c r="J281" s="32"/>
    </row>
    <row r="282" spans="2:10" x14ac:dyDescent="0.2">
      <c r="B282" s="38" t="s">
        <v>55</v>
      </c>
      <c r="C282" s="53">
        <v>115000</v>
      </c>
      <c r="D282" s="54">
        <v>0</v>
      </c>
      <c r="E282" s="53">
        <v>0</v>
      </c>
      <c r="F282" s="49" t="s">
        <v>130</v>
      </c>
      <c r="G282" s="41" t="s">
        <v>230</v>
      </c>
      <c r="H282" s="42" t="s">
        <v>60</v>
      </c>
      <c r="I282" s="14"/>
      <c r="J282" s="32"/>
    </row>
    <row r="283" spans="2:10" x14ac:dyDescent="0.2">
      <c r="B283" s="38" t="s">
        <v>55</v>
      </c>
      <c r="C283" s="53">
        <v>1588000</v>
      </c>
      <c r="D283" s="54">
        <v>0</v>
      </c>
      <c r="E283" s="53">
        <v>0</v>
      </c>
      <c r="F283" s="49" t="s">
        <v>131</v>
      </c>
      <c r="G283" s="41" t="s">
        <v>231</v>
      </c>
      <c r="H283" s="42" t="s">
        <v>60</v>
      </c>
      <c r="I283" s="14"/>
      <c r="J283" s="32"/>
    </row>
    <row r="284" spans="2:10" x14ac:dyDescent="0.2">
      <c r="B284" s="38" t="s">
        <v>55</v>
      </c>
      <c r="C284" s="53">
        <v>150000</v>
      </c>
      <c r="D284" s="54">
        <v>0</v>
      </c>
      <c r="E284" s="53">
        <v>0</v>
      </c>
      <c r="F284" s="49" t="s">
        <v>132</v>
      </c>
      <c r="G284" s="41" t="s">
        <v>231</v>
      </c>
      <c r="H284" s="42" t="s">
        <v>60</v>
      </c>
      <c r="I284" s="14"/>
      <c r="J284" s="32"/>
    </row>
    <row r="285" spans="2:10" x14ac:dyDescent="0.2">
      <c r="B285" s="38" t="s">
        <v>55</v>
      </c>
      <c r="C285" s="53">
        <v>316000</v>
      </c>
      <c r="D285" s="54">
        <v>0</v>
      </c>
      <c r="E285" s="53">
        <v>0</v>
      </c>
      <c r="F285" s="49" t="s">
        <v>133</v>
      </c>
      <c r="G285" s="41" t="s">
        <v>231</v>
      </c>
      <c r="H285" s="42" t="s">
        <v>60</v>
      </c>
      <c r="I285" s="14"/>
      <c r="J285" s="32"/>
    </row>
    <row r="286" spans="2:10" x14ac:dyDescent="0.2">
      <c r="B286" s="38" t="s">
        <v>55</v>
      </c>
      <c r="C286" s="53">
        <v>80000</v>
      </c>
      <c r="D286" s="54">
        <v>0</v>
      </c>
      <c r="E286" s="53">
        <v>0</v>
      </c>
      <c r="F286" s="49" t="s">
        <v>134</v>
      </c>
      <c r="G286" s="41" t="s">
        <v>231</v>
      </c>
      <c r="H286" s="42" t="s">
        <v>60</v>
      </c>
      <c r="I286" s="14"/>
      <c r="J286" s="32"/>
    </row>
    <row r="287" spans="2:10" x14ac:dyDescent="0.2">
      <c r="B287" s="38" t="s">
        <v>55</v>
      </c>
      <c r="C287" s="53">
        <v>260000</v>
      </c>
      <c r="D287" s="54">
        <v>0</v>
      </c>
      <c r="E287" s="53">
        <v>0</v>
      </c>
      <c r="F287" s="49" t="s">
        <v>135</v>
      </c>
      <c r="G287" s="41" t="s">
        <v>231</v>
      </c>
      <c r="H287" s="42" t="s">
        <v>60</v>
      </c>
      <c r="I287" s="14"/>
      <c r="J287" s="32"/>
    </row>
    <row r="288" spans="2:10" x14ac:dyDescent="0.2">
      <c r="B288" s="38" t="s">
        <v>55</v>
      </c>
      <c r="C288" s="53">
        <v>230000</v>
      </c>
      <c r="D288" s="54">
        <v>0</v>
      </c>
      <c r="E288" s="53">
        <v>0</v>
      </c>
      <c r="F288" s="49" t="s">
        <v>136</v>
      </c>
      <c r="G288" s="41" t="s">
        <v>230</v>
      </c>
      <c r="H288" s="42" t="s">
        <v>60</v>
      </c>
      <c r="I288" s="14"/>
      <c r="J288" s="32"/>
    </row>
    <row r="289" spans="2:10" x14ac:dyDescent="0.2">
      <c r="B289" s="38" t="s">
        <v>55</v>
      </c>
      <c r="C289" s="53">
        <v>230000</v>
      </c>
      <c r="D289" s="54">
        <v>0</v>
      </c>
      <c r="E289" s="53">
        <v>0</v>
      </c>
      <c r="F289" s="49" t="s">
        <v>137</v>
      </c>
      <c r="G289" s="41" t="s">
        <v>230</v>
      </c>
      <c r="H289" s="42" t="s">
        <v>60</v>
      </c>
      <c r="I289" s="14"/>
      <c r="J289" s="32"/>
    </row>
    <row r="290" spans="2:10" x14ac:dyDescent="0.2">
      <c r="B290" s="38" t="s">
        <v>55</v>
      </c>
      <c r="C290" s="53">
        <v>290000</v>
      </c>
      <c r="D290" s="54">
        <v>0</v>
      </c>
      <c r="E290" s="53">
        <v>0</v>
      </c>
      <c r="F290" s="49" t="s">
        <v>138</v>
      </c>
      <c r="G290" s="41" t="s">
        <v>230</v>
      </c>
      <c r="H290" s="42" t="s">
        <v>60</v>
      </c>
      <c r="I290" s="14"/>
      <c r="J290" s="32"/>
    </row>
    <row r="291" spans="2:10" x14ac:dyDescent="0.2">
      <c r="B291" s="38" t="s">
        <v>55</v>
      </c>
      <c r="C291" s="53">
        <v>230000</v>
      </c>
      <c r="D291" s="54">
        <v>0</v>
      </c>
      <c r="E291" s="53">
        <v>0</v>
      </c>
      <c r="F291" s="49" t="s">
        <v>139</v>
      </c>
      <c r="G291" s="41" t="s">
        <v>230</v>
      </c>
      <c r="H291" s="42" t="s">
        <v>60</v>
      </c>
      <c r="I291" s="14"/>
      <c r="J291" s="32"/>
    </row>
    <row r="292" spans="2:10" x14ac:dyDescent="0.2">
      <c r="B292" s="38" t="s">
        <v>55</v>
      </c>
      <c r="C292" s="53">
        <v>1400000</v>
      </c>
      <c r="D292" s="54">
        <v>0</v>
      </c>
      <c r="E292" s="53">
        <v>0</v>
      </c>
      <c r="F292" s="49" t="s">
        <v>140</v>
      </c>
      <c r="G292" s="41" t="s">
        <v>227</v>
      </c>
      <c r="H292" s="42" t="s">
        <v>60</v>
      </c>
      <c r="I292" s="14"/>
      <c r="J292" s="32"/>
    </row>
    <row r="293" spans="2:10" x14ac:dyDescent="0.2">
      <c r="B293" s="38" t="s">
        <v>55</v>
      </c>
      <c r="C293" s="53">
        <v>150000</v>
      </c>
      <c r="D293" s="54">
        <v>0</v>
      </c>
      <c r="E293" s="53">
        <v>0</v>
      </c>
      <c r="F293" s="49" t="s">
        <v>141</v>
      </c>
      <c r="G293" s="41" t="s">
        <v>227</v>
      </c>
      <c r="H293" s="42" t="s">
        <v>60</v>
      </c>
      <c r="I293" s="14"/>
      <c r="J293" s="32"/>
    </row>
    <row r="294" spans="2:10" x14ac:dyDescent="0.2">
      <c r="B294" s="38" t="s">
        <v>55</v>
      </c>
      <c r="C294" s="53">
        <v>2860000</v>
      </c>
      <c r="D294" s="54">
        <v>0</v>
      </c>
      <c r="E294" s="53">
        <v>0</v>
      </c>
      <c r="F294" s="49" t="s">
        <v>142</v>
      </c>
      <c r="G294" s="41" t="s">
        <v>232</v>
      </c>
      <c r="H294" s="42" t="s">
        <v>60</v>
      </c>
      <c r="I294" s="14"/>
      <c r="J294" s="32"/>
    </row>
    <row r="295" spans="2:10" x14ac:dyDescent="0.2">
      <c r="B295" s="38" t="s">
        <v>55</v>
      </c>
      <c r="C295" s="53">
        <v>600000</v>
      </c>
      <c r="D295" s="54">
        <v>0</v>
      </c>
      <c r="E295" s="53">
        <v>0</v>
      </c>
      <c r="F295" s="49" t="s">
        <v>143</v>
      </c>
      <c r="G295" s="41" t="s">
        <v>227</v>
      </c>
      <c r="H295" s="42" t="s">
        <v>60</v>
      </c>
      <c r="I295" s="14"/>
      <c r="J295" s="32"/>
    </row>
    <row r="296" spans="2:10" x14ac:dyDescent="0.2">
      <c r="B296" s="38" t="s">
        <v>55</v>
      </c>
      <c r="C296" s="53">
        <v>60000</v>
      </c>
      <c r="D296" s="54">
        <v>0</v>
      </c>
      <c r="E296" s="53">
        <v>0</v>
      </c>
      <c r="F296" s="49" t="s">
        <v>144</v>
      </c>
      <c r="G296" s="41" t="s">
        <v>218</v>
      </c>
      <c r="H296" s="42" t="s">
        <v>60</v>
      </c>
      <c r="I296" s="14"/>
      <c r="J296" s="32"/>
    </row>
    <row r="297" spans="2:10" x14ac:dyDescent="0.2">
      <c r="B297" s="38" t="s">
        <v>55</v>
      </c>
      <c r="C297" s="53">
        <v>230000</v>
      </c>
      <c r="D297" s="54">
        <v>0</v>
      </c>
      <c r="E297" s="53">
        <v>0</v>
      </c>
      <c r="F297" s="49" t="s">
        <v>145</v>
      </c>
      <c r="G297" s="41" t="s">
        <v>218</v>
      </c>
      <c r="H297" s="42" t="s">
        <v>60</v>
      </c>
      <c r="I297" s="14"/>
      <c r="J297" s="32"/>
    </row>
    <row r="298" spans="2:10" x14ac:dyDescent="0.2">
      <c r="B298" s="38" t="s">
        <v>55</v>
      </c>
      <c r="C298" s="53">
        <v>2276000</v>
      </c>
      <c r="D298" s="54">
        <v>0</v>
      </c>
      <c r="E298" s="53">
        <v>0</v>
      </c>
      <c r="F298" s="49" t="s">
        <v>146</v>
      </c>
      <c r="G298" s="41" t="s">
        <v>218</v>
      </c>
      <c r="H298" s="42" t="s">
        <v>60</v>
      </c>
      <c r="I298" s="14"/>
      <c r="J298" s="32"/>
    </row>
    <row r="299" spans="2:10" x14ac:dyDescent="0.2">
      <c r="B299" s="38" t="s">
        <v>55</v>
      </c>
      <c r="C299" s="53">
        <v>620000</v>
      </c>
      <c r="D299" s="54">
        <v>0</v>
      </c>
      <c r="E299" s="53">
        <v>0</v>
      </c>
      <c r="F299" s="49" t="s">
        <v>147</v>
      </c>
      <c r="G299" s="41" t="s">
        <v>218</v>
      </c>
      <c r="H299" s="42" t="s">
        <v>60</v>
      </c>
      <c r="I299" s="14"/>
      <c r="J299" s="32"/>
    </row>
    <row r="300" spans="2:10" x14ac:dyDescent="0.2">
      <c r="B300" s="38" t="s">
        <v>55</v>
      </c>
      <c r="C300" s="53">
        <v>390000</v>
      </c>
      <c r="D300" s="54">
        <v>0</v>
      </c>
      <c r="E300" s="53">
        <v>0</v>
      </c>
      <c r="F300" s="49" t="s">
        <v>148</v>
      </c>
      <c r="G300" s="41" t="s">
        <v>218</v>
      </c>
      <c r="H300" s="42" t="s">
        <v>60</v>
      </c>
      <c r="I300" s="14"/>
      <c r="J300" s="32"/>
    </row>
    <row r="301" spans="2:10" x14ac:dyDescent="0.2">
      <c r="B301" s="38" t="s">
        <v>55</v>
      </c>
      <c r="C301" s="53">
        <v>120000</v>
      </c>
      <c r="D301" s="54">
        <v>0</v>
      </c>
      <c r="E301" s="53">
        <v>0</v>
      </c>
      <c r="F301" s="49" t="s">
        <v>149</v>
      </c>
      <c r="G301" s="41" t="s">
        <v>218</v>
      </c>
      <c r="H301" s="42" t="s">
        <v>60</v>
      </c>
      <c r="I301" s="14"/>
      <c r="J301" s="32"/>
    </row>
    <row r="302" spans="2:10" x14ac:dyDescent="0.2">
      <c r="B302" s="38" t="s">
        <v>55</v>
      </c>
      <c r="C302" s="53">
        <v>290000</v>
      </c>
      <c r="D302" s="54">
        <v>0</v>
      </c>
      <c r="E302" s="53">
        <v>0</v>
      </c>
      <c r="F302" s="49" t="s">
        <v>150</v>
      </c>
      <c r="G302" s="41" t="s">
        <v>219</v>
      </c>
      <c r="H302" s="42" t="s">
        <v>60</v>
      </c>
      <c r="I302" s="14"/>
      <c r="J302" s="32"/>
    </row>
    <row r="303" spans="2:10" x14ac:dyDescent="0.2">
      <c r="B303" s="38" t="s">
        <v>55</v>
      </c>
      <c r="C303" s="53">
        <v>150000</v>
      </c>
      <c r="D303" s="54">
        <v>0</v>
      </c>
      <c r="E303" s="53">
        <v>0</v>
      </c>
      <c r="F303" s="49" t="s">
        <v>151</v>
      </c>
      <c r="G303" s="41" t="s">
        <v>219</v>
      </c>
      <c r="H303" s="42" t="s">
        <v>60</v>
      </c>
      <c r="I303" s="14"/>
      <c r="J303" s="32"/>
    </row>
    <row r="304" spans="2:10" x14ac:dyDescent="0.2">
      <c r="B304" s="38" t="s">
        <v>55</v>
      </c>
      <c r="C304" s="53">
        <v>7502000</v>
      </c>
      <c r="D304" s="54">
        <v>0</v>
      </c>
      <c r="E304" s="53">
        <v>0</v>
      </c>
      <c r="F304" s="49" t="s">
        <v>608</v>
      </c>
      <c r="G304" s="41" t="s">
        <v>222</v>
      </c>
      <c r="H304" s="42" t="s">
        <v>60</v>
      </c>
      <c r="I304" s="14"/>
      <c r="J304" s="32"/>
    </row>
    <row r="305" spans="2:10" x14ac:dyDescent="0.2">
      <c r="B305" s="38" t="s">
        <v>55</v>
      </c>
      <c r="C305" s="53">
        <v>60000</v>
      </c>
      <c r="D305" s="54">
        <v>0</v>
      </c>
      <c r="E305" s="53">
        <v>0</v>
      </c>
      <c r="F305" s="49" t="s">
        <v>609</v>
      </c>
      <c r="G305" s="41" t="s">
        <v>337</v>
      </c>
      <c r="H305" s="42" t="s">
        <v>60</v>
      </c>
      <c r="I305" s="14"/>
      <c r="J305" s="32"/>
    </row>
    <row r="306" spans="2:10" x14ac:dyDescent="0.2">
      <c r="B306" s="38" t="s">
        <v>55</v>
      </c>
      <c r="C306" s="53">
        <v>170000</v>
      </c>
      <c r="D306" s="54">
        <v>0</v>
      </c>
      <c r="E306" s="53">
        <v>0</v>
      </c>
      <c r="F306" s="49" t="s">
        <v>610</v>
      </c>
      <c r="G306" s="41" t="s">
        <v>337</v>
      </c>
      <c r="H306" s="42" t="s">
        <v>60</v>
      </c>
      <c r="I306" s="14"/>
      <c r="J306" s="32"/>
    </row>
    <row r="307" spans="2:10" x14ac:dyDescent="0.2">
      <c r="B307" s="38" t="s">
        <v>55</v>
      </c>
      <c r="C307" s="53">
        <v>170000</v>
      </c>
      <c r="D307" s="54">
        <v>0</v>
      </c>
      <c r="E307" s="53">
        <v>0</v>
      </c>
      <c r="F307" s="49" t="s">
        <v>611</v>
      </c>
      <c r="G307" s="41" t="s">
        <v>337</v>
      </c>
      <c r="H307" s="42" t="s">
        <v>60</v>
      </c>
      <c r="I307" s="14"/>
      <c r="J307" s="32"/>
    </row>
    <row r="308" spans="2:10" x14ac:dyDescent="0.2">
      <c r="B308" s="38" t="s">
        <v>55</v>
      </c>
      <c r="C308" s="53">
        <v>182000</v>
      </c>
      <c r="D308" s="54">
        <v>0</v>
      </c>
      <c r="E308" s="53">
        <v>0</v>
      </c>
      <c r="F308" s="49" t="s">
        <v>612</v>
      </c>
      <c r="G308" s="41" t="s">
        <v>222</v>
      </c>
      <c r="H308" s="42" t="s">
        <v>60</v>
      </c>
      <c r="I308" s="14"/>
      <c r="J308" s="32"/>
    </row>
    <row r="309" spans="2:10" x14ac:dyDescent="0.2">
      <c r="B309" s="38" t="s">
        <v>55</v>
      </c>
      <c r="C309" s="53">
        <v>3075000</v>
      </c>
      <c r="D309" s="54">
        <v>0</v>
      </c>
      <c r="E309" s="53">
        <v>0</v>
      </c>
      <c r="F309" s="49" t="s">
        <v>613</v>
      </c>
      <c r="G309" s="41" t="s">
        <v>222</v>
      </c>
      <c r="H309" s="42" t="s">
        <v>60</v>
      </c>
      <c r="I309" s="14"/>
      <c r="J309" s="32"/>
    </row>
    <row r="310" spans="2:10" x14ac:dyDescent="0.2">
      <c r="B310" s="38" t="s">
        <v>55</v>
      </c>
      <c r="C310" s="53">
        <v>230000</v>
      </c>
      <c r="D310" s="54">
        <v>0</v>
      </c>
      <c r="E310" s="53">
        <v>0</v>
      </c>
      <c r="F310" s="49" t="s">
        <v>614</v>
      </c>
      <c r="G310" s="41" t="s">
        <v>222</v>
      </c>
      <c r="H310" s="42" t="s">
        <v>60</v>
      </c>
      <c r="I310" s="14"/>
      <c r="J310" s="32"/>
    </row>
    <row r="311" spans="2:10" x14ac:dyDescent="0.2">
      <c r="B311" s="38" t="s">
        <v>55</v>
      </c>
      <c r="C311" s="53">
        <v>115000</v>
      </c>
      <c r="D311" s="54">
        <v>0</v>
      </c>
      <c r="E311" s="53">
        <v>0</v>
      </c>
      <c r="F311" s="49" t="s">
        <v>615</v>
      </c>
      <c r="G311" s="41" t="s">
        <v>222</v>
      </c>
      <c r="H311" s="42" t="s">
        <v>60</v>
      </c>
      <c r="I311" s="14"/>
      <c r="J311" s="32"/>
    </row>
    <row r="312" spans="2:10" x14ac:dyDescent="0.2">
      <c r="B312" s="38" t="s">
        <v>55</v>
      </c>
      <c r="C312" s="53">
        <v>60000</v>
      </c>
      <c r="D312" s="54">
        <v>0</v>
      </c>
      <c r="E312" s="53">
        <v>0</v>
      </c>
      <c r="F312" s="49" t="s">
        <v>616</v>
      </c>
      <c r="G312" s="41" t="s">
        <v>362</v>
      </c>
      <c r="H312" s="42" t="s">
        <v>60</v>
      </c>
      <c r="I312" s="14"/>
      <c r="J312" s="32"/>
    </row>
    <row r="313" spans="2:10" x14ac:dyDescent="0.2">
      <c r="B313" s="38" t="s">
        <v>55</v>
      </c>
      <c r="C313" s="53">
        <v>2210000</v>
      </c>
      <c r="D313" s="54">
        <v>0</v>
      </c>
      <c r="E313" s="53">
        <v>0</v>
      </c>
      <c r="F313" s="49" t="s">
        <v>617</v>
      </c>
      <c r="G313" s="41" t="s">
        <v>420</v>
      </c>
      <c r="H313" s="42" t="s">
        <v>60</v>
      </c>
      <c r="I313" s="14"/>
      <c r="J313" s="32"/>
    </row>
    <row r="314" spans="2:10" x14ac:dyDescent="0.2">
      <c r="B314" s="38" t="s">
        <v>55</v>
      </c>
      <c r="C314" s="53">
        <v>370000</v>
      </c>
      <c r="D314" s="54">
        <v>0</v>
      </c>
      <c r="E314" s="53">
        <v>0</v>
      </c>
      <c r="F314" s="49" t="s">
        <v>618</v>
      </c>
      <c r="G314" s="41" t="s">
        <v>420</v>
      </c>
      <c r="H314" s="42" t="s">
        <v>60</v>
      </c>
      <c r="I314" s="14"/>
      <c r="J314" s="32"/>
    </row>
    <row r="315" spans="2:10" x14ac:dyDescent="0.2">
      <c r="B315" s="38" t="s">
        <v>55</v>
      </c>
      <c r="C315" s="53">
        <v>1944000</v>
      </c>
      <c r="D315" s="54">
        <v>0</v>
      </c>
      <c r="E315" s="53">
        <v>0</v>
      </c>
      <c r="F315" s="49" t="s">
        <v>619</v>
      </c>
      <c r="G315" s="41" t="s">
        <v>420</v>
      </c>
      <c r="H315" s="42" t="s">
        <v>60</v>
      </c>
      <c r="I315" s="14"/>
      <c r="J315" s="32"/>
    </row>
    <row r="316" spans="2:10" x14ac:dyDescent="0.2">
      <c r="B316" s="38" t="s">
        <v>55</v>
      </c>
      <c r="C316" s="53">
        <v>990000</v>
      </c>
      <c r="D316" s="54">
        <v>0</v>
      </c>
      <c r="E316" s="53">
        <v>0</v>
      </c>
      <c r="F316" s="49" t="s">
        <v>620</v>
      </c>
      <c r="G316" s="41" t="s">
        <v>420</v>
      </c>
      <c r="H316" s="42" t="s">
        <v>60</v>
      </c>
      <c r="I316" s="14"/>
      <c r="J316" s="32"/>
    </row>
    <row r="317" spans="2:10" x14ac:dyDescent="0.2">
      <c r="B317" s="38" t="s">
        <v>55</v>
      </c>
      <c r="C317" s="53">
        <v>150000</v>
      </c>
      <c r="D317" s="54">
        <v>0</v>
      </c>
      <c r="E317" s="53">
        <v>0</v>
      </c>
      <c r="F317" s="49" t="s">
        <v>621</v>
      </c>
      <c r="G317" s="41" t="s">
        <v>420</v>
      </c>
      <c r="H317" s="42" t="s">
        <v>60</v>
      </c>
      <c r="I317" s="14"/>
      <c r="J317" s="32"/>
    </row>
    <row r="318" spans="2:10" x14ac:dyDescent="0.2">
      <c r="B318" s="38" t="s">
        <v>55</v>
      </c>
      <c r="C318" s="53">
        <v>88000</v>
      </c>
      <c r="D318" s="54">
        <v>0</v>
      </c>
      <c r="E318" s="53">
        <v>0</v>
      </c>
      <c r="F318" s="49" t="s">
        <v>622</v>
      </c>
      <c r="G318" s="41" t="s">
        <v>420</v>
      </c>
      <c r="H318" s="42" t="s">
        <v>60</v>
      </c>
      <c r="I318" s="14"/>
      <c r="J318" s="32"/>
    </row>
    <row r="319" spans="2:10" x14ac:dyDescent="0.2">
      <c r="B319" s="38" t="s">
        <v>55</v>
      </c>
      <c r="C319" s="53">
        <v>35000</v>
      </c>
      <c r="D319" s="54">
        <v>0</v>
      </c>
      <c r="E319" s="53">
        <v>0</v>
      </c>
      <c r="F319" s="49" t="s">
        <v>623</v>
      </c>
      <c r="G319" s="41" t="s">
        <v>420</v>
      </c>
      <c r="H319" s="42" t="s">
        <v>60</v>
      </c>
      <c r="I319" s="14"/>
      <c r="J319" s="32"/>
    </row>
    <row r="320" spans="2:10" x14ac:dyDescent="0.2">
      <c r="B320" s="38" t="s">
        <v>55</v>
      </c>
      <c r="C320" s="53">
        <v>290000</v>
      </c>
      <c r="D320" s="54">
        <v>0</v>
      </c>
      <c r="E320" s="53">
        <v>0</v>
      </c>
      <c r="F320" s="49" t="s">
        <v>624</v>
      </c>
      <c r="G320" s="41" t="s">
        <v>362</v>
      </c>
      <c r="H320" s="42" t="s">
        <v>60</v>
      </c>
      <c r="I320" s="14"/>
      <c r="J320" s="32"/>
    </row>
    <row r="321" spans="2:10" x14ac:dyDescent="0.2">
      <c r="B321" s="38" t="s">
        <v>55</v>
      </c>
      <c r="C321" s="53">
        <v>230000</v>
      </c>
      <c r="D321" s="54">
        <v>0</v>
      </c>
      <c r="E321" s="53">
        <v>0</v>
      </c>
      <c r="F321" s="49" t="s">
        <v>625</v>
      </c>
      <c r="G321" s="41" t="s">
        <v>362</v>
      </c>
      <c r="H321" s="42" t="s">
        <v>60</v>
      </c>
      <c r="I321" s="14"/>
      <c r="J321" s="32"/>
    </row>
    <row r="322" spans="2:10" x14ac:dyDescent="0.2">
      <c r="B322" s="38" t="s">
        <v>55</v>
      </c>
      <c r="C322" s="53">
        <v>150000</v>
      </c>
      <c r="D322" s="54">
        <v>0</v>
      </c>
      <c r="E322" s="53">
        <v>0</v>
      </c>
      <c r="F322" s="49" t="s">
        <v>626</v>
      </c>
      <c r="G322" s="41" t="s">
        <v>362</v>
      </c>
      <c r="H322" s="42" t="s">
        <v>60</v>
      </c>
      <c r="I322" s="14"/>
      <c r="J322" s="32"/>
    </row>
    <row r="323" spans="2:10" x14ac:dyDescent="0.2">
      <c r="B323" s="38" t="s">
        <v>55</v>
      </c>
      <c r="C323" s="53">
        <v>12320000</v>
      </c>
      <c r="D323" s="54">
        <v>0</v>
      </c>
      <c r="E323" s="53">
        <v>0</v>
      </c>
      <c r="F323" s="49" t="s">
        <v>627</v>
      </c>
      <c r="G323" s="41" t="s">
        <v>426</v>
      </c>
      <c r="H323" s="42" t="s">
        <v>60</v>
      </c>
      <c r="I323" s="14"/>
      <c r="J323" s="32"/>
    </row>
    <row r="324" spans="2:10" x14ac:dyDescent="0.2">
      <c r="B324" s="38" t="s">
        <v>55</v>
      </c>
      <c r="C324" s="53">
        <v>150000</v>
      </c>
      <c r="D324" s="54">
        <v>0</v>
      </c>
      <c r="E324" s="53">
        <v>0</v>
      </c>
      <c r="F324" s="49" t="s">
        <v>628</v>
      </c>
      <c r="G324" s="41" t="s">
        <v>424</v>
      </c>
      <c r="H324" s="42" t="s">
        <v>60</v>
      </c>
      <c r="I324" s="14"/>
      <c r="J324" s="32"/>
    </row>
    <row r="325" spans="2:10" x14ac:dyDescent="0.2">
      <c r="B325" s="38" t="s">
        <v>55</v>
      </c>
      <c r="C325" s="53">
        <v>200000</v>
      </c>
      <c r="D325" s="54">
        <v>0</v>
      </c>
      <c r="E325" s="53">
        <v>0</v>
      </c>
      <c r="F325" s="49" t="s">
        <v>629</v>
      </c>
      <c r="G325" s="41" t="s">
        <v>424</v>
      </c>
      <c r="H325" s="42" t="s">
        <v>60</v>
      </c>
      <c r="I325" s="14"/>
      <c r="J325" s="32"/>
    </row>
    <row r="326" spans="2:10" x14ac:dyDescent="0.2">
      <c r="B326" s="38" t="s">
        <v>55</v>
      </c>
      <c r="C326" s="53">
        <v>230000</v>
      </c>
      <c r="D326" s="54">
        <v>0</v>
      </c>
      <c r="E326" s="53">
        <v>0</v>
      </c>
      <c r="F326" s="49" t="s">
        <v>630</v>
      </c>
      <c r="G326" s="41" t="s">
        <v>424</v>
      </c>
      <c r="H326" s="42" t="s">
        <v>60</v>
      </c>
      <c r="I326" s="14"/>
      <c r="J326" s="32"/>
    </row>
    <row r="327" spans="2:10" x14ac:dyDescent="0.2">
      <c r="B327" s="38" t="s">
        <v>55</v>
      </c>
      <c r="C327" s="53">
        <v>230000</v>
      </c>
      <c r="D327" s="54">
        <v>0</v>
      </c>
      <c r="E327" s="53">
        <v>0</v>
      </c>
      <c r="F327" s="49" t="s">
        <v>631</v>
      </c>
      <c r="G327" s="41" t="s">
        <v>424</v>
      </c>
      <c r="H327" s="42" t="s">
        <v>60</v>
      </c>
      <c r="I327" s="14"/>
      <c r="J327" s="32"/>
    </row>
    <row r="328" spans="2:10" x14ac:dyDescent="0.2">
      <c r="B328" s="38" t="s">
        <v>55</v>
      </c>
      <c r="C328" s="53">
        <v>12000</v>
      </c>
      <c r="D328" s="54">
        <v>0</v>
      </c>
      <c r="E328" s="53">
        <v>0</v>
      </c>
      <c r="F328" s="49" t="s">
        <v>632</v>
      </c>
      <c r="G328" s="41" t="s">
        <v>424</v>
      </c>
      <c r="H328" s="42" t="s">
        <v>60</v>
      </c>
      <c r="I328" s="14"/>
      <c r="J328" s="32"/>
    </row>
    <row r="329" spans="2:10" x14ac:dyDescent="0.2">
      <c r="B329" s="38" t="s">
        <v>55</v>
      </c>
      <c r="C329" s="53">
        <v>63000</v>
      </c>
      <c r="D329" s="54">
        <v>0</v>
      </c>
      <c r="E329" s="53">
        <v>0</v>
      </c>
      <c r="F329" s="49" t="s">
        <v>633</v>
      </c>
      <c r="G329" s="41" t="s">
        <v>424</v>
      </c>
      <c r="H329" s="42" t="s">
        <v>60</v>
      </c>
      <c r="I329" s="14"/>
      <c r="J329" s="32"/>
    </row>
    <row r="330" spans="2:10" x14ac:dyDescent="0.2">
      <c r="B330" s="38" t="s">
        <v>55</v>
      </c>
      <c r="C330" s="53">
        <v>1090000</v>
      </c>
      <c r="D330" s="54">
        <v>0</v>
      </c>
      <c r="E330" s="53">
        <v>0</v>
      </c>
      <c r="F330" s="49" t="s">
        <v>634</v>
      </c>
      <c r="G330" s="41" t="s">
        <v>424</v>
      </c>
      <c r="H330" s="42" t="s">
        <v>60</v>
      </c>
      <c r="I330" s="14"/>
      <c r="J330" s="32"/>
    </row>
    <row r="331" spans="2:10" x14ac:dyDescent="0.2">
      <c r="B331" s="38" t="s">
        <v>55</v>
      </c>
      <c r="C331" s="53">
        <v>1470000</v>
      </c>
      <c r="D331" s="54">
        <v>0</v>
      </c>
      <c r="E331" s="53">
        <v>0</v>
      </c>
      <c r="F331" s="49" t="s">
        <v>635</v>
      </c>
      <c r="G331" s="41" t="s">
        <v>424</v>
      </c>
      <c r="H331" s="42" t="s">
        <v>60</v>
      </c>
      <c r="I331" s="14"/>
      <c r="J331" s="32"/>
    </row>
    <row r="332" spans="2:10" x14ac:dyDescent="0.2">
      <c r="B332" s="38" t="s">
        <v>55</v>
      </c>
      <c r="C332" s="53">
        <v>2125000</v>
      </c>
      <c r="D332" s="54">
        <v>0</v>
      </c>
      <c r="E332" s="53">
        <v>0</v>
      </c>
      <c r="F332" s="49" t="s">
        <v>636</v>
      </c>
      <c r="G332" s="41" t="s">
        <v>434</v>
      </c>
      <c r="H332" s="42" t="s">
        <v>60</v>
      </c>
      <c r="I332" s="14"/>
      <c r="J332" s="32"/>
    </row>
    <row r="333" spans="2:10" x14ac:dyDescent="0.2">
      <c r="B333" s="38" t="s">
        <v>55</v>
      </c>
      <c r="C333" s="53">
        <v>80000</v>
      </c>
      <c r="D333" s="54">
        <v>0</v>
      </c>
      <c r="E333" s="53">
        <v>0</v>
      </c>
      <c r="F333" s="49" t="s">
        <v>637</v>
      </c>
      <c r="G333" s="41" t="s">
        <v>434</v>
      </c>
      <c r="H333" s="42" t="s">
        <v>60</v>
      </c>
      <c r="I333" s="14"/>
      <c r="J333" s="32"/>
    </row>
    <row r="334" spans="2:10" x14ac:dyDescent="0.2">
      <c r="B334" s="38" t="s">
        <v>55</v>
      </c>
      <c r="C334" s="53">
        <v>1028000</v>
      </c>
      <c r="D334" s="54">
        <v>0</v>
      </c>
      <c r="E334" s="53">
        <v>0</v>
      </c>
      <c r="F334" s="49" t="s">
        <v>639</v>
      </c>
      <c r="G334" s="41" t="s">
        <v>638</v>
      </c>
      <c r="H334" s="42" t="s">
        <v>60</v>
      </c>
      <c r="I334" s="14"/>
      <c r="J334" s="32"/>
    </row>
    <row r="335" spans="2:10" x14ac:dyDescent="0.2">
      <c r="B335" s="38" t="s">
        <v>55</v>
      </c>
      <c r="C335" s="53">
        <v>3770000</v>
      </c>
      <c r="D335" s="54">
        <v>0</v>
      </c>
      <c r="E335" s="53">
        <v>0</v>
      </c>
      <c r="F335" s="49" t="s">
        <v>640</v>
      </c>
      <c r="G335" s="41" t="s">
        <v>434</v>
      </c>
      <c r="H335" s="42" t="s">
        <v>60</v>
      </c>
      <c r="I335" s="14"/>
      <c r="J335" s="32"/>
    </row>
    <row r="336" spans="2:10" x14ac:dyDescent="0.2">
      <c r="B336" s="38" t="s">
        <v>51</v>
      </c>
      <c r="C336" s="53">
        <v>6600000</v>
      </c>
      <c r="D336" s="54">
        <v>0</v>
      </c>
      <c r="E336" s="53">
        <v>0</v>
      </c>
      <c r="F336" s="49" t="s">
        <v>152</v>
      </c>
      <c r="G336" s="41" t="s">
        <v>233</v>
      </c>
      <c r="H336" s="42" t="s">
        <v>60</v>
      </c>
      <c r="I336" s="14"/>
      <c r="J336" s="32"/>
    </row>
    <row r="337" spans="2:10" x14ac:dyDescent="0.2">
      <c r="B337" s="38" t="s">
        <v>51</v>
      </c>
      <c r="C337" s="53">
        <v>6600000</v>
      </c>
      <c r="D337" s="54">
        <v>0</v>
      </c>
      <c r="E337" s="53">
        <v>0</v>
      </c>
      <c r="F337" s="49" t="s">
        <v>153</v>
      </c>
      <c r="G337" s="41" t="s">
        <v>234</v>
      </c>
      <c r="H337" s="42" t="s">
        <v>60</v>
      </c>
      <c r="I337" s="14"/>
      <c r="J337" s="32"/>
    </row>
    <row r="338" spans="2:10" x14ac:dyDescent="0.2">
      <c r="B338" s="38" t="s">
        <v>24</v>
      </c>
      <c r="C338" s="53">
        <v>750000</v>
      </c>
      <c r="D338" s="54">
        <v>0</v>
      </c>
      <c r="E338" s="53">
        <v>0</v>
      </c>
      <c r="F338" s="49">
        <v>3784</v>
      </c>
      <c r="G338" s="41" t="s">
        <v>235</v>
      </c>
      <c r="H338" s="42" t="s">
        <v>60</v>
      </c>
      <c r="I338" s="14"/>
      <c r="J338" s="32"/>
    </row>
    <row r="339" spans="2:10" x14ac:dyDescent="0.2">
      <c r="B339" s="38" t="s">
        <v>24</v>
      </c>
      <c r="C339" s="53">
        <v>750000</v>
      </c>
      <c r="D339" s="54">
        <v>0</v>
      </c>
      <c r="E339" s="53">
        <v>0</v>
      </c>
      <c r="F339" s="49">
        <v>41532</v>
      </c>
      <c r="G339" s="41" t="s">
        <v>236</v>
      </c>
      <c r="H339" s="42" t="s">
        <v>60</v>
      </c>
      <c r="I339" s="14"/>
      <c r="J339" s="32"/>
    </row>
    <row r="340" spans="2:10" x14ac:dyDescent="0.2">
      <c r="B340" s="38" t="s">
        <v>641</v>
      </c>
      <c r="C340" s="53">
        <v>30900000</v>
      </c>
      <c r="D340" s="54">
        <v>0</v>
      </c>
      <c r="E340" s="53">
        <v>0</v>
      </c>
      <c r="F340" s="49" t="s">
        <v>642</v>
      </c>
      <c r="G340" s="41" t="s">
        <v>434</v>
      </c>
      <c r="H340" s="42" t="s">
        <v>60</v>
      </c>
      <c r="I340" s="14"/>
      <c r="J340" s="32"/>
    </row>
    <row r="341" spans="2:10" x14ac:dyDescent="0.2">
      <c r="B341" s="38" t="s">
        <v>50</v>
      </c>
      <c r="C341" s="53">
        <v>1000000</v>
      </c>
      <c r="D341" s="54">
        <v>0</v>
      </c>
      <c r="E341" s="53">
        <v>0</v>
      </c>
      <c r="F341" s="49">
        <v>43093</v>
      </c>
      <c r="G341" s="41" t="s">
        <v>237</v>
      </c>
      <c r="H341" s="42" t="s">
        <v>60</v>
      </c>
      <c r="I341" s="14"/>
      <c r="J341" s="32"/>
    </row>
    <row r="342" spans="2:10" x14ac:dyDescent="0.2">
      <c r="B342" s="38" t="s">
        <v>25</v>
      </c>
      <c r="C342" s="53">
        <v>5879500</v>
      </c>
      <c r="D342" s="54">
        <v>0</v>
      </c>
      <c r="E342" s="53">
        <v>0</v>
      </c>
      <c r="F342" s="49" t="s">
        <v>154</v>
      </c>
      <c r="G342" s="41" t="s">
        <v>238</v>
      </c>
      <c r="H342" s="42" t="s">
        <v>60</v>
      </c>
      <c r="I342" s="14"/>
      <c r="J342" s="32"/>
    </row>
    <row r="343" spans="2:10" x14ac:dyDescent="0.2">
      <c r="B343" s="38" t="s">
        <v>643</v>
      </c>
      <c r="C343" s="53">
        <v>982000</v>
      </c>
      <c r="D343" s="54">
        <v>0</v>
      </c>
      <c r="E343" s="53">
        <v>0</v>
      </c>
      <c r="F343" s="49" t="s">
        <v>644</v>
      </c>
      <c r="G343" s="41" t="s">
        <v>470</v>
      </c>
      <c r="H343" s="42" t="s">
        <v>60</v>
      </c>
      <c r="I343" s="14"/>
      <c r="J343" s="32"/>
    </row>
    <row r="344" spans="2:10" x14ac:dyDescent="0.2">
      <c r="B344" s="38" t="s">
        <v>643</v>
      </c>
      <c r="C344" s="53">
        <v>819000</v>
      </c>
      <c r="D344" s="54">
        <v>0</v>
      </c>
      <c r="E344" s="53">
        <v>0</v>
      </c>
      <c r="F344" s="49" t="s">
        <v>645</v>
      </c>
      <c r="G344" s="41" t="s">
        <v>427</v>
      </c>
      <c r="H344" s="42" t="s">
        <v>60</v>
      </c>
      <c r="I344" s="14"/>
      <c r="J344" s="32"/>
    </row>
    <row r="345" spans="2:10" x14ac:dyDescent="0.2">
      <c r="B345" s="38" t="s">
        <v>643</v>
      </c>
      <c r="C345" s="53">
        <v>413</v>
      </c>
      <c r="D345" s="54">
        <v>0</v>
      </c>
      <c r="E345" s="53">
        <v>0</v>
      </c>
      <c r="F345" s="49" t="s">
        <v>646</v>
      </c>
      <c r="G345" s="41" t="s">
        <v>427</v>
      </c>
      <c r="H345" s="42" t="s">
        <v>60</v>
      </c>
      <c r="I345" s="14"/>
      <c r="J345" s="32"/>
    </row>
    <row r="346" spans="2:10" x14ac:dyDescent="0.2">
      <c r="B346" s="38" t="s">
        <v>643</v>
      </c>
      <c r="C346" s="53">
        <v>34639</v>
      </c>
      <c r="D346" s="54">
        <v>0</v>
      </c>
      <c r="E346" s="53">
        <v>0</v>
      </c>
      <c r="F346" s="49" t="s">
        <v>647</v>
      </c>
      <c r="G346" s="41" t="s">
        <v>455</v>
      </c>
      <c r="H346" s="42" t="s">
        <v>60</v>
      </c>
      <c r="I346" s="14"/>
      <c r="J346" s="32"/>
    </row>
    <row r="347" spans="2:10" x14ac:dyDescent="0.2">
      <c r="B347" s="38" t="s">
        <v>26</v>
      </c>
      <c r="C347" s="53">
        <v>55574000</v>
      </c>
      <c r="D347" s="54">
        <v>0</v>
      </c>
      <c r="E347" s="53">
        <v>0</v>
      </c>
      <c r="F347" s="49">
        <v>43096</v>
      </c>
      <c r="G347" s="41" t="s">
        <v>237</v>
      </c>
      <c r="H347" s="42" t="s">
        <v>60</v>
      </c>
      <c r="I347" s="14"/>
      <c r="J347" s="32"/>
    </row>
    <row r="348" spans="2:10" x14ac:dyDescent="0.2">
      <c r="B348" s="38" t="s">
        <v>26</v>
      </c>
      <c r="C348" s="53">
        <v>-6800000</v>
      </c>
      <c r="D348" s="54">
        <v>0</v>
      </c>
      <c r="E348" s="53">
        <v>0</v>
      </c>
      <c r="F348" s="49" t="s">
        <v>648</v>
      </c>
      <c r="G348" s="41" t="s">
        <v>433</v>
      </c>
      <c r="H348" s="42" t="s">
        <v>60</v>
      </c>
      <c r="I348" s="14"/>
      <c r="J348" s="32"/>
    </row>
    <row r="349" spans="2:10" x14ac:dyDescent="0.2">
      <c r="B349" s="38" t="s">
        <v>74</v>
      </c>
      <c r="C349" s="53">
        <v>300000</v>
      </c>
      <c r="D349" s="54">
        <v>0</v>
      </c>
      <c r="E349" s="53">
        <v>0</v>
      </c>
      <c r="F349" s="49" t="s">
        <v>155</v>
      </c>
      <c r="G349" s="41" t="s">
        <v>239</v>
      </c>
      <c r="H349" s="42" t="s">
        <v>60</v>
      </c>
      <c r="I349" s="14"/>
      <c r="J349" s="32"/>
    </row>
    <row r="350" spans="2:10" x14ac:dyDescent="0.2">
      <c r="B350" s="38" t="s">
        <v>74</v>
      </c>
      <c r="C350" s="53">
        <v>80428</v>
      </c>
      <c r="D350" s="54">
        <v>0</v>
      </c>
      <c r="E350" s="53">
        <v>0</v>
      </c>
      <c r="F350" s="49" t="s">
        <v>156</v>
      </c>
      <c r="G350" s="41" t="s">
        <v>239</v>
      </c>
      <c r="H350" s="42" t="s">
        <v>60</v>
      </c>
      <c r="I350" s="14"/>
      <c r="J350" s="32"/>
    </row>
    <row r="351" spans="2:10" x14ac:dyDescent="0.2">
      <c r="B351" s="38" t="s">
        <v>74</v>
      </c>
      <c r="C351" s="53">
        <v>772540</v>
      </c>
      <c r="D351" s="54">
        <v>0</v>
      </c>
      <c r="E351" s="53">
        <v>0</v>
      </c>
      <c r="F351" s="49" t="s">
        <v>157</v>
      </c>
      <c r="G351" s="41" t="s">
        <v>240</v>
      </c>
      <c r="H351" s="42" t="s">
        <v>60</v>
      </c>
      <c r="I351" s="14"/>
      <c r="J351" s="32"/>
    </row>
    <row r="352" spans="2:10" x14ac:dyDescent="0.2">
      <c r="B352" s="38" t="s">
        <v>74</v>
      </c>
      <c r="C352" s="53">
        <v>1102860</v>
      </c>
      <c r="D352" s="54">
        <v>0</v>
      </c>
      <c r="E352" s="53">
        <v>0</v>
      </c>
      <c r="F352" s="49" t="s">
        <v>158</v>
      </c>
      <c r="G352" s="41" t="s">
        <v>240</v>
      </c>
      <c r="H352" s="42" t="s">
        <v>60</v>
      </c>
      <c r="I352" s="14"/>
      <c r="J352" s="32"/>
    </row>
    <row r="353" spans="2:10" x14ac:dyDescent="0.2">
      <c r="B353" s="38" t="s">
        <v>75</v>
      </c>
      <c r="C353" s="53">
        <v>0</v>
      </c>
      <c r="D353" s="54">
        <v>7029</v>
      </c>
      <c r="E353" s="53">
        <v>49837015.799999997</v>
      </c>
      <c r="F353" s="49" t="s">
        <v>649</v>
      </c>
      <c r="G353" s="41" t="s">
        <v>464</v>
      </c>
      <c r="H353" s="42" t="s">
        <v>60</v>
      </c>
      <c r="I353" s="14"/>
      <c r="J353" s="32"/>
    </row>
    <row r="354" spans="2:10" x14ac:dyDescent="0.2">
      <c r="B354" s="38" t="s">
        <v>650</v>
      </c>
      <c r="C354" s="53">
        <v>25597200</v>
      </c>
      <c r="D354" s="54">
        <v>0</v>
      </c>
      <c r="E354" s="53">
        <v>0</v>
      </c>
      <c r="F354" s="49" t="s">
        <v>651</v>
      </c>
      <c r="G354" s="41" t="s">
        <v>455</v>
      </c>
      <c r="H354" s="42" t="s">
        <v>60</v>
      </c>
      <c r="I354" s="14"/>
      <c r="J354" s="32"/>
    </row>
    <row r="355" spans="2:10" x14ac:dyDescent="0.2">
      <c r="B355" s="38" t="s">
        <v>652</v>
      </c>
      <c r="C355" s="53">
        <v>385000</v>
      </c>
      <c r="D355" s="54">
        <v>0</v>
      </c>
      <c r="E355" s="53">
        <v>0</v>
      </c>
      <c r="F355" s="49" t="s">
        <v>206</v>
      </c>
      <c r="G355" s="41" t="s">
        <v>215</v>
      </c>
      <c r="H355" s="42" t="s">
        <v>60</v>
      </c>
      <c r="I355" s="14"/>
      <c r="J355" s="32"/>
    </row>
    <row r="356" spans="2:10" x14ac:dyDescent="0.2">
      <c r="B356" s="38" t="s">
        <v>653</v>
      </c>
      <c r="C356" s="53">
        <v>61002981</v>
      </c>
      <c r="D356" s="54">
        <v>0</v>
      </c>
      <c r="E356" s="53">
        <v>0</v>
      </c>
      <c r="F356" s="49" t="s">
        <v>654</v>
      </c>
      <c r="G356" s="41" t="s">
        <v>326</v>
      </c>
      <c r="H356" s="42" t="s">
        <v>60</v>
      </c>
      <c r="I356" s="14"/>
      <c r="J356" s="32"/>
    </row>
    <row r="357" spans="2:10" x14ac:dyDescent="0.2">
      <c r="B357" s="38" t="s">
        <v>93</v>
      </c>
      <c r="C357" s="53">
        <v>1800000</v>
      </c>
      <c r="D357" s="54">
        <v>0</v>
      </c>
      <c r="E357" s="53">
        <v>0</v>
      </c>
      <c r="F357" s="49" t="s">
        <v>655</v>
      </c>
      <c r="G357" s="41" t="s">
        <v>514</v>
      </c>
      <c r="H357" s="42" t="s">
        <v>60</v>
      </c>
      <c r="I357" s="14"/>
      <c r="J357" s="32"/>
    </row>
    <row r="358" spans="2:10" x14ac:dyDescent="0.2">
      <c r="B358" s="38" t="s">
        <v>28</v>
      </c>
      <c r="C358" s="53">
        <v>6044616</v>
      </c>
      <c r="D358" s="54">
        <v>0</v>
      </c>
      <c r="E358" s="53">
        <v>0</v>
      </c>
      <c r="F358" s="49" t="s">
        <v>159</v>
      </c>
      <c r="G358" s="41" t="s">
        <v>241</v>
      </c>
      <c r="H358" s="42" t="s">
        <v>60</v>
      </c>
      <c r="I358" s="14"/>
      <c r="J358" s="32"/>
    </row>
    <row r="359" spans="2:10" x14ac:dyDescent="0.2">
      <c r="B359" s="38" t="s">
        <v>28</v>
      </c>
      <c r="C359" s="53">
        <v>15509701</v>
      </c>
      <c r="D359" s="54">
        <v>0</v>
      </c>
      <c r="E359" s="53">
        <v>0</v>
      </c>
      <c r="F359" s="49" t="s">
        <v>656</v>
      </c>
      <c r="G359" s="41" t="s">
        <v>571</v>
      </c>
      <c r="H359" s="42" t="s">
        <v>60</v>
      </c>
      <c r="I359" s="14"/>
      <c r="J359" s="32"/>
    </row>
    <row r="360" spans="2:10" x14ac:dyDescent="0.2">
      <c r="B360" s="38" t="s">
        <v>28</v>
      </c>
      <c r="C360" s="53">
        <v>1578777</v>
      </c>
      <c r="D360" s="54">
        <v>0</v>
      </c>
      <c r="E360" s="53">
        <v>0</v>
      </c>
      <c r="F360" s="49" t="s">
        <v>657</v>
      </c>
      <c r="G360" s="41" t="s">
        <v>571</v>
      </c>
      <c r="H360" s="42" t="s">
        <v>60</v>
      </c>
      <c r="I360" s="14"/>
      <c r="J360" s="32"/>
    </row>
    <row r="361" spans="2:10" x14ac:dyDescent="0.2">
      <c r="B361" s="38" t="s">
        <v>28</v>
      </c>
      <c r="C361" s="53">
        <v>3261095</v>
      </c>
      <c r="D361" s="54">
        <v>0</v>
      </c>
      <c r="E361" s="53">
        <v>0</v>
      </c>
      <c r="F361" s="49" t="s">
        <v>658</v>
      </c>
      <c r="G361" s="41" t="s">
        <v>571</v>
      </c>
      <c r="H361" s="42" t="s">
        <v>60</v>
      </c>
      <c r="I361" s="14"/>
      <c r="J361" s="32"/>
    </row>
    <row r="362" spans="2:10" x14ac:dyDescent="0.2">
      <c r="B362" s="38" t="s">
        <v>28</v>
      </c>
      <c r="C362" s="53">
        <v>21028241</v>
      </c>
      <c r="D362" s="54">
        <v>0</v>
      </c>
      <c r="E362" s="53">
        <v>0</v>
      </c>
      <c r="F362" s="49" t="s">
        <v>659</v>
      </c>
      <c r="G362" s="41" t="s">
        <v>571</v>
      </c>
      <c r="H362" s="42" t="s">
        <v>60</v>
      </c>
      <c r="I362" s="14"/>
      <c r="J362" s="32"/>
    </row>
    <row r="363" spans="2:10" x14ac:dyDescent="0.2">
      <c r="B363" s="38" t="s">
        <v>64</v>
      </c>
      <c r="C363" s="53">
        <v>1500000</v>
      </c>
      <c r="D363" s="54">
        <v>0</v>
      </c>
      <c r="E363" s="53">
        <v>0</v>
      </c>
      <c r="F363" s="49" t="s">
        <v>660</v>
      </c>
      <c r="G363" s="41" t="s">
        <v>547</v>
      </c>
      <c r="H363" s="42" t="s">
        <v>60</v>
      </c>
      <c r="I363" s="14"/>
      <c r="J363" s="32"/>
    </row>
    <row r="364" spans="2:10" x14ac:dyDescent="0.2">
      <c r="B364" s="38" t="s">
        <v>64</v>
      </c>
      <c r="C364" s="53">
        <v>1820000</v>
      </c>
      <c r="D364" s="54">
        <v>0</v>
      </c>
      <c r="E364" s="53">
        <v>0</v>
      </c>
      <c r="F364" s="49" t="s">
        <v>661</v>
      </c>
      <c r="G364" s="41" t="s">
        <v>463</v>
      </c>
      <c r="H364" s="42" t="s">
        <v>60</v>
      </c>
      <c r="I364" s="14"/>
      <c r="J364" s="32"/>
    </row>
    <row r="365" spans="2:10" x14ac:dyDescent="0.2">
      <c r="B365" s="38" t="s">
        <v>64</v>
      </c>
      <c r="C365" s="53">
        <v>637000</v>
      </c>
      <c r="D365" s="54">
        <v>0</v>
      </c>
      <c r="E365" s="53">
        <v>0</v>
      </c>
      <c r="F365" s="49" t="s">
        <v>662</v>
      </c>
      <c r="G365" s="41" t="s">
        <v>463</v>
      </c>
      <c r="H365" s="42" t="s">
        <v>60</v>
      </c>
      <c r="I365" s="14"/>
      <c r="J365" s="32"/>
    </row>
    <row r="366" spans="2:10" x14ac:dyDescent="0.2">
      <c r="B366" s="38" t="s">
        <v>64</v>
      </c>
      <c r="C366" s="53">
        <v>273000</v>
      </c>
      <c r="D366" s="54">
        <v>0</v>
      </c>
      <c r="E366" s="53">
        <v>0</v>
      </c>
      <c r="F366" s="49" t="s">
        <v>663</v>
      </c>
      <c r="G366" s="41" t="s">
        <v>463</v>
      </c>
      <c r="H366" s="42" t="s">
        <v>60</v>
      </c>
      <c r="I366" s="14"/>
      <c r="J366" s="32"/>
    </row>
    <row r="367" spans="2:10" x14ac:dyDescent="0.2">
      <c r="B367" s="38" t="s">
        <v>64</v>
      </c>
      <c r="C367" s="53">
        <v>652808</v>
      </c>
      <c r="D367" s="54">
        <v>0</v>
      </c>
      <c r="E367" s="53">
        <v>0</v>
      </c>
      <c r="F367" s="49" t="s">
        <v>664</v>
      </c>
      <c r="G367" s="41" t="s">
        <v>463</v>
      </c>
      <c r="H367" s="42" t="s">
        <v>60</v>
      </c>
      <c r="I367" s="14"/>
      <c r="J367" s="32"/>
    </row>
    <row r="368" spans="2:10" x14ac:dyDescent="0.2">
      <c r="B368" s="38" t="s">
        <v>64</v>
      </c>
      <c r="C368" s="53">
        <v>399950</v>
      </c>
      <c r="D368" s="54">
        <v>0</v>
      </c>
      <c r="E368" s="53">
        <v>0</v>
      </c>
      <c r="F368" s="49" t="s">
        <v>665</v>
      </c>
      <c r="G368" s="41" t="s">
        <v>416</v>
      </c>
      <c r="H368" s="42" t="s">
        <v>60</v>
      </c>
      <c r="I368" s="14"/>
      <c r="J368" s="32"/>
    </row>
    <row r="369" spans="2:10" x14ac:dyDescent="0.2">
      <c r="B369" s="38" t="s">
        <v>64</v>
      </c>
      <c r="C369" s="53">
        <v>800006</v>
      </c>
      <c r="D369" s="54">
        <v>0</v>
      </c>
      <c r="E369" s="53">
        <v>0</v>
      </c>
      <c r="F369" s="49" t="s">
        <v>666</v>
      </c>
      <c r="G369" s="41" t="s">
        <v>463</v>
      </c>
      <c r="H369" s="42" t="s">
        <v>60</v>
      </c>
      <c r="I369" s="14"/>
      <c r="J369" s="32"/>
    </row>
    <row r="370" spans="2:10" x14ac:dyDescent="0.2">
      <c r="B370" s="38" t="s">
        <v>64</v>
      </c>
      <c r="C370" s="53">
        <v>96800</v>
      </c>
      <c r="D370" s="54">
        <v>0</v>
      </c>
      <c r="E370" s="53">
        <v>0</v>
      </c>
      <c r="F370" s="49" t="s">
        <v>667</v>
      </c>
      <c r="G370" s="41" t="s">
        <v>338</v>
      </c>
      <c r="H370" s="42" t="s">
        <v>60</v>
      </c>
      <c r="I370" s="14"/>
      <c r="J370" s="32"/>
    </row>
    <row r="371" spans="2:10" x14ac:dyDescent="0.2">
      <c r="B371" s="38" t="s">
        <v>64</v>
      </c>
      <c r="C371" s="53">
        <v>544000</v>
      </c>
      <c r="D371" s="54">
        <v>0</v>
      </c>
      <c r="E371" s="53">
        <v>0</v>
      </c>
      <c r="F371" s="49" t="s">
        <v>668</v>
      </c>
      <c r="G371" s="41" t="s">
        <v>362</v>
      </c>
      <c r="H371" s="42" t="s">
        <v>60</v>
      </c>
      <c r="I371" s="14"/>
      <c r="J371" s="32"/>
    </row>
    <row r="372" spans="2:10" x14ac:dyDescent="0.2">
      <c r="B372" s="38" t="s">
        <v>64</v>
      </c>
      <c r="C372" s="53">
        <v>830144</v>
      </c>
      <c r="D372" s="54">
        <v>0</v>
      </c>
      <c r="E372" s="53">
        <v>0</v>
      </c>
      <c r="F372" s="49" t="s">
        <v>669</v>
      </c>
      <c r="G372" s="41" t="s">
        <v>343</v>
      </c>
      <c r="H372" s="42" t="s">
        <v>60</v>
      </c>
      <c r="I372" s="14"/>
      <c r="J372" s="32"/>
    </row>
    <row r="373" spans="2:10" x14ac:dyDescent="0.2">
      <c r="B373" s="38" t="s">
        <v>64</v>
      </c>
      <c r="C373" s="53">
        <v>326400</v>
      </c>
      <c r="D373" s="54">
        <v>0</v>
      </c>
      <c r="E373" s="53">
        <v>0</v>
      </c>
      <c r="F373" s="49" t="s">
        <v>670</v>
      </c>
      <c r="G373" s="41" t="s">
        <v>347</v>
      </c>
      <c r="H373" s="42" t="s">
        <v>60</v>
      </c>
      <c r="I373" s="14"/>
      <c r="J373" s="32"/>
    </row>
    <row r="374" spans="2:10" x14ac:dyDescent="0.2">
      <c r="B374" s="38" t="s">
        <v>64</v>
      </c>
      <c r="C374" s="53">
        <v>631040</v>
      </c>
      <c r="D374" s="54">
        <v>0</v>
      </c>
      <c r="E374" s="53">
        <v>0</v>
      </c>
      <c r="F374" s="49" t="s">
        <v>671</v>
      </c>
      <c r="G374" s="41" t="s">
        <v>347</v>
      </c>
      <c r="H374" s="42" t="s">
        <v>60</v>
      </c>
      <c r="I374" s="14"/>
      <c r="J374" s="32"/>
    </row>
    <row r="375" spans="2:10" x14ac:dyDescent="0.2">
      <c r="B375" s="38" t="s">
        <v>64</v>
      </c>
      <c r="C375" s="53">
        <v>500480</v>
      </c>
      <c r="D375" s="54">
        <v>0</v>
      </c>
      <c r="E375" s="53">
        <v>0</v>
      </c>
      <c r="F375" s="49" t="s">
        <v>672</v>
      </c>
      <c r="G375" s="41" t="s">
        <v>347</v>
      </c>
      <c r="H375" s="42" t="s">
        <v>60</v>
      </c>
      <c r="I375" s="14"/>
      <c r="J375" s="32"/>
    </row>
    <row r="376" spans="2:10" x14ac:dyDescent="0.2">
      <c r="B376" s="38" t="s">
        <v>64</v>
      </c>
      <c r="C376" s="53">
        <v>1790086</v>
      </c>
      <c r="D376" s="54">
        <v>0</v>
      </c>
      <c r="E376" s="53">
        <v>0</v>
      </c>
      <c r="F376" s="49" t="s">
        <v>673</v>
      </c>
      <c r="G376" s="41" t="s">
        <v>347</v>
      </c>
      <c r="H376" s="42" t="s">
        <v>60</v>
      </c>
      <c r="I376" s="14"/>
      <c r="J376" s="32"/>
    </row>
    <row r="377" spans="2:10" x14ac:dyDescent="0.2">
      <c r="B377" s="38" t="s">
        <v>64</v>
      </c>
      <c r="C377" s="53">
        <v>761600</v>
      </c>
      <c r="D377" s="54">
        <v>0</v>
      </c>
      <c r="E377" s="53">
        <v>0</v>
      </c>
      <c r="F377" s="49" t="s">
        <v>674</v>
      </c>
      <c r="G377" s="41" t="s">
        <v>420</v>
      </c>
      <c r="H377" s="42" t="s">
        <v>60</v>
      </c>
      <c r="I377" s="14"/>
      <c r="J377" s="32"/>
    </row>
    <row r="378" spans="2:10" x14ac:dyDescent="0.2">
      <c r="B378" s="38" t="s">
        <v>64</v>
      </c>
      <c r="C378" s="53">
        <v>56008</v>
      </c>
      <c r="D378" s="54">
        <v>0</v>
      </c>
      <c r="E378" s="53">
        <v>0</v>
      </c>
      <c r="F378" s="49" t="s">
        <v>675</v>
      </c>
      <c r="G378" s="41" t="s">
        <v>420</v>
      </c>
      <c r="H378" s="42" t="s">
        <v>60</v>
      </c>
      <c r="I378" s="14"/>
      <c r="J378" s="32"/>
    </row>
    <row r="379" spans="2:10" x14ac:dyDescent="0.2">
      <c r="B379" s="38" t="s">
        <v>64</v>
      </c>
      <c r="C379" s="53">
        <v>544000</v>
      </c>
      <c r="D379" s="54">
        <v>0</v>
      </c>
      <c r="E379" s="53">
        <v>0</v>
      </c>
      <c r="F379" s="49" t="s">
        <v>676</v>
      </c>
      <c r="G379" s="41" t="s">
        <v>420</v>
      </c>
      <c r="H379" s="42" t="s">
        <v>60</v>
      </c>
      <c r="I379" s="14"/>
      <c r="J379" s="32"/>
    </row>
    <row r="380" spans="2:10" x14ac:dyDescent="0.2">
      <c r="B380" s="38" t="s">
        <v>64</v>
      </c>
      <c r="C380" s="53">
        <v>664006</v>
      </c>
      <c r="D380" s="54">
        <v>0</v>
      </c>
      <c r="E380" s="53">
        <v>0</v>
      </c>
      <c r="F380" s="49" t="s">
        <v>677</v>
      </c>
      <c r="G380" s="41" t="s">
        <v>426</v>
      </c>
      <c r="H380" s="42" t="s">
        <v>60</v>
      </c>
      <c r="I380" s="14"/>
      <c r="J380" s="32"/>
    </row>
    <row r="381" spans="2:10" x14ac:dyDescent="0.2">
      <c r="B381" s="38" t="s">
        <v>64</v>
      </c>
      <c r="C381" s="53">
        <v>250001</v>
      </c>
      <c r="D381" s="54">
        <v>0</v>
      </c>
      <c r="E381" s="53">
        <v>0</v>
      </c>
      <c r="F381" s="49" t="s">
        <v>678</v>
      </c>
      <c r="G381" s="41" t="s">
        <v>426</v>
      </c>
      <c r="H381" s="42" t="s">
        <v>60</v>
      </c>
      <c r="I381" s="14"/>
      <c r="J381" s="32"/>
    </row>
    <row r="382" spans="2:10" x14ac:dyDescent="0.2">
      <c r="B382" s="38" t="s">
        <v>64</v>
      </c>
      <c r="C382" s="53">
        <v>180081</v>
      </c>
      <c r="D382" s="54">
        <v>0</v>
      </c>
      <c r="E382" s="53">
        <v>0</v>
      </c>
      <c r="F382" s="49" t="s">
        <v>679</v>
      </c>
      <c r="G382" s="41" t="s">
        <v>426</v>
      </c>
      <c r="H382" s="42" t="s">
        <v>60</v>
      </c>
      <c r="I382" s="14"/>
      <c r="J382" s="32"/>
    </row>
    <row r="383" spans="2:10" x14ac:dyDescent="0.2">
      <c r="B383" s="38" t="s">
        <v>64</v>
      </c>
      <c r="C383" s="53">
        <v>937077</v>
      </c>
      <c r="D383" s="54">
        <v>0</v>
      </c>
      <c r="E383" s="53">
        <v>0</v>
      </c>
      <c r="F383" s="49" t="s">
        <v>680</v>
      </c>
      <c r="G383" s="41" t="s">
        <v>354</v>
      </c>
      <c r="H383" s="42" t="s">
        <v>60</v>
      </c>
      <c r="I383" s="14"/>
      <c r="J383" s="32"/>
    </row>
    <row r="384" spans="2:10" x14ac:dyDescent="0.2">
      <c r="B384" s="38" t="s">
        <v>64</v>
      </c>
      <c r="C384" s="53">
        <v>644442</v>
      </c>
      <c r="D384" s="54">
        <v>0</v>
      </c>
      <c r="E384" s="53">
        <v>0</v>
      </c>
      <c r="F384" s="49" t="s">
        <v>681</v>
      </c>
      <c r="G384" s="41" t="s">
        <v>433</v>
      </c>
      <c r="H384" s="42" t="s">
        <v>60</v>
      </c>
      <c r="I384" s="14"/>
      <c r="J384" s="32"/>
    </row>
    <row r="385" spans="2:10" x14ac:dyDescent="0.2">
      <c r="B385" s="38" t="s">
        <v>64</v>
      </c>
      <c r="C385" s="53">
        <v>267974</v>
      </c>
      <c r="D385" s="54">
        <v>0</v>
      </c>
      <c r="E385" s="53">
        <v>0</v>
      </c>
      <c r="F385" s="49" t="s">
        <v>682</v>
      </c>
      <c r="G385" s="41" t="s">
        <v>502</v>
      </c>
      <c r="H385" s="42" t="s">
        <v>60</v>
      </c>
      <c r="I385" s="14"/>
      <c r="J385" s="32"/>
    </row>
    <row r="386" spans="2:10" x14ac:dyDescent="0.2">
      <c r="B386" s="38" t="s">
        <v>64</v>
      </c>
      <c r="C386" s="53">
        <v>480007</v>
      </c>
      <c r="D386" s="54">
        <v>0</v>
      </c>
      <c r="E386" s="53">
        <v>0</v>
      </c>
      <c r="F386" s="49" t="s">
        <v>683</v>
      </c>
      <c r="G386" s="41" t="s">
        <v>433</v>
      </c>
      <c r="H386" s="42" t="s">
        <v>60</v>
      </c>
      <c r="I386" s="14"/>
      <c r="J386" s="32"/>
    </row>
    <row r="387" spans="2:10" x14ac:dyDescent="0.2">
      <c r="B387" s="38" t="s">
        <v>64</v>
      </c>
      <c r="C387" s="53">
        <v>150014</v>
      </c>
      <c r="D387" s="54">
        <v>0</v>
      </c>
      <c r="E387" s="53">
        <v>0</v>
      </c>
      <c r="F387" s="49" t="s">
        <v>684</v>
      </c>
      <c r="G387" s="41" t="s">
        <v>354</v>
      </c>
      <c r="H387" s="42" t="s">
        <v>60</v>
      </c>
      <c r="I387" s="14"/>
      <c r="J387" s="32"/>
    </row>
    <row r="388" spans="2:10" x14ac:dyDescent="0.2">
      <c r="B388" s="38" t="s">
        <v>64</v>
      </c>
      <c r="C388" s="53">
        <v>449001</v>
      </c>
      <c r="D388" s="54">
        <v>0</v>
      </c>
      <c r="E388" s="53">
        <v>0</v>
      </c>
      <c r="F388" s="49" t="s">
        <v>686</v>
      </c>
      <c r="G388" s="41" t="s">
        <v>685</v>
      </c>
      <c r="H388" s="42" t="s">
        <v>60</v>
      </c>
      <c r="I388" s="14"/>
      <c r="J388" s="32"/>
    </row>
    <row r="389" spans="2:10" x14ac:dyDescent="0.2">
      <c r="B389" s="38" t="s">
        <v>64</v>
      </c>
      <c r="C389" s="53">
        <v>701354</v>
      </c>
      <c r="D389" s="54">
        <v>0</v>
      </c>
      <c r="E389" s="53">
        <v>0</v>
      </c>
      <c r="F389" s="49" t="s">
        <v>687</v>
      </c>
      <c r="G389" s="41" t="s">
        <v>685</v>
      </c>
      <c r="H389" s="42" t="s">
        <v>60</v>
      </c>
      <c r="I389" s="14"/>
      <c r="J389" s="32"/>
    </row>
    <row r="390" spans="2:10" x14ac:dyDescent="0.2">
      <c r="B390" s="38" t="s">
        <v>64</v>
      </c>
      <c r="C390" s="53">
        <v>652800</v>
      </c>
      <c r="D390" s="54">
        <v>0</v>
      </c>
      <c r="E390" s="53">
        <v>0</v>
      </c>
      <c r="F390" s="49" t="s">
        <v>688</v>
      </c>
      <c r="G390" s="41" t="s">
        <v>366</v>
      </c>
      <c r="H390" s="42" t="s">
        <v>60</v>
      </c>
      <c r="I390" s="14"/>
      <c r="J390" s="32"/>
    </row>
    <row r="391" spans="2:10" x14ac:dyDescent="0.2">
      <c r="B391" s="38" t="s">
        <v>64</v>
      </c>
      <c r="C391" s="53">
        <v>761600</v>
      </c>
      <c r="D391" s="54">
        <v>0</v>
      </c>
      <c r="E391" s="53">
        <v>0</v>
      </c>
      <c r="F391" s="49" t="s">
        <v>689</v>
      </c>
      <c r="G391" s="41" t="s">
        <v>357</v>
      </c>
      <c r="H391" s="42" t="s">
        <v>60</v>
      </c>
      <c r="I391" s="14"/>
      <c r="J391" s="32"/>
    </row>
    <row r="392" spans="2:10" x14ac:dyDescent="0.2">
      <c r="B392" s="38" t="s">
        <v>64</v>
      </c>
      <c r="C392" s="53">
        <v>251187</v>
      </c>
      <c r="D392" s="54">
        <v>0</v>
      </c>
      <c r="E392" s="53">
        <v>0</v>
      </c>
      <c r="F392" s="49" t="s">
        <v>690</v>
      </c>
      <c r="G392" s="41" t="s">
        <v>357</v>
      </c>
      <c r="H392" s="42" t="s">
        <v>60</v>
      </c>
      <c r="I392" s="14"/>
      <c r="J392" s="32"/>
    </row>
    <row r="393" spans="2:10" x14ac:dyDescent="0.2">
      <c r="B393" s="38" t="s">
        <v>64</v>
      </c>
      <c r="C393" s="53">
        <v>761600</v>
      </c>
      <c r="D393" s="54">
        <v>0</v>
      </c>
      <c r="E393" s="53">
        <v>0</v>
      </c>
      <c r="F393" s="49" t="s">
        <v>691</v>
      </c>
      <c r="G393" s="41" t="s">
        <v>463</v>
      </c>
      <c r="H393" s="42" t="s">
        <v>60</v>
      </c>
      <c r="I393" s="14"/>
      <c r="J393" s="32"/>
    </row>
    <row r="394" spans="2:10" x14ac:dyDescent="0.2">
      <c r="B394" s="38" t="s">
        <v>64</v>
      </c>
      <c r="C394" s="53">
        <v>400007</v>
      </c>
      <c r="D394" s="54">
        <v>0</v>
      </c>
      <c r="E394" s="53">
        <v>0</v>
      </c>
      <c r="F394" s="49" t="s">
        <v>692</v>
      </c>
      <c r="G394" s="41" t="s">
        <v>463</v>
      </c>
      <c r="H394" s="42" t="s">
        <v>60</v>
      </c>
      <c r="I394" s="14"/>
      <c r="J394" s="32"/>
    </row>
    <row r="395" spans="2:10" x14ac:dyDescent="0.2">
      <c r="B395" s="38" t="s">
        <v>64</v>
      </c>
      <c r="C395" s="53">
        <v>222724</v>
      </c>
      <c r="D395" s="54">
        <v>0</v>
      </c>
      <c r="E395" s="53">
        <v>0</v>
      </c>
      <c r="F395" s="49" t="s">
        <v>693</v>
      </c>
      <c r="G395" s="41" t="s">
        <v>463</v>
      </c>
      <c r="H395" s="42" t="s">
        <v>60</v>
      </c>
      <c r="I395" s="14"/>
      <c r="J395" s="32"/>
    </row>
    <row r="396" spans="2:10" x14ac:dyDescent="0.2">
      <c r="B396" s="38" t="s">
        <v>64</v>
      </c>
      <c r="C396" s="53">
        <v>761600</v>
      </c>
      <c r="D396" s="54">
        <v>0</v>
      </c>
      <c r="E396" s="53">
        <v>0</v>
      </c>
      <c r="F396" s="49" t="s">
        <v>694</v>
      </c>
      <c r="G396" s="41" t="s">
        <v>469</v>
      </c>
      <c r="H396" s="42" t="s">
        <v>60</v>
      </c>
      <c r="I396" s="14"/>
      <c r="J396" s="32"/>
    </row>
    <row r="397" spans="2:10" x14ac:dyDescent="0.2">
      <c r="B397" s="38" t="s">
        <v>64</v>
      </c>
      <c r="C397" s="53">
        <v>326400</v>
      </c>
      <c r="D397" s="54">
        <v>0</v>
      </c>
      <c r="E397" s="53">
        <v>0</v>
      </c>
      <c r="F397" s="49" t="s">
        <v>695</v>
      </c>
      <c r="G397" s="41" t="s">
        <v>469</v>
      </c>
      <c r="H397" s="42" t="s">
        <v>60</v>
      </c>
      <c r="I397" s="14"/>
      <c r="J397" s="32"/>
    </row>
    <row r="398" spans="2:10" x14ac:dyDescent="0.2">
      <c r="B398" s="38" t="s">
        <v>64</v>
      </c>
      <c r="C398" s="53">
        <v>544000</v>
      </c>
      <c r="D398" s="54">
        <v>0</v>
      </c>
      <c r="E398" s="53">
        <v>0</v>
      </c>
      <c r="F398" s="49" t="s">
        <v>696</v>
      </c>
      <c r="G398" s="41" t="s">
        <v>474</v>
      </c>
      <c r="H398" s="42" t="s">
        <v>60</v>
      </c>
      <c r="I398" s="14"/>
      <c r="J398" s="32"/>
    </row>
    <row r="399" spans="2:10" x14ac:dyDescent="0.2">
      <c r="B399" s="38" t="s">
        <v>64</v>
      </c>
      <c r="C399" s="53">
        <v>290400</v>
      </c>
      <c r="D399" s="54">
        <v>0</v>
      </c>
      <c r="E399" s="53">
        <v>0</v>
      </c>
      <c r="F399" s="49" t="s">
        <v>697</v>
      </c>
      <c r="G399" s="41" t="s">
        <v>474</v>
      </c>
      <c r="H399" s="42" t="s">
        <v>60</v>
      </c>
      <c r="I399" s="14"/>
      <c r="J399" s="32"/>
    </row>
    <row r="400" spans="2:10" x14ac:dyDescent="0.2">
      <c r="B400" s="38" t="s">
        <v>64</v>
      </c>
      <c r="C400" s="53">
        <v>500025</v>
      </c>
      <c r="D400" s="54">
        <v>0</v>
      </c>
      <c r="E400" s="53">
        <v>0</v>
      </c>
      <c r="F400" s="49" t="s">
        <v>698</v>
      </c>
      <c r="G400" s="41" t="s">
        <v>474</v>
      </c>
      <c r="H400" s="42" t="s">
        <v>60</v>
      </c>
      <c r="I400" s="14"/>
      <c r="J400" s="32"/>
    </row>
    <row r="401" spans="2:10" x14ac:dyDescent="0.2">
      <c r="B401" s="38" t="s">
        <v>64</v>
      </c>
      <c r="C401" s="53">
        <v>217600</v>
      </c>
      <c r="D401" s="54">
        <v>0</v>
      </c>
      <c r="E401" s="53">
        <v>0</v>
      </c>
      <c r="F401" s="49" t="s">
        <v>699</v>
      </c>
      <c r="G401" s="41" t="s">
        <v>364</v>
      </c>
      <c r="H401" s="42" t="s">
        <v>60</v>
      </c>
      <c r="I401" s="14"/>
      <c r="J401" s="32"/>
    </row>
    <row r="402" spans="2:10" x14ac:dyDescent="0.2">
      <c r="B402" s="38" t="s">
        <v>64</v>
      </c>
      <c r="C402" s="53">
        <v>1820000</v>
      </c>
      <c r="D402" s="54">
        <v>0</v>
      </c>
      <c r="E402" s="53">
        <v>0</v>
      </c>
      <c r="F402" s="49" t="s">
        <v>700</v>
      </c>
      <c r="G402" s="41" t="s">
        <v>364</v>
      </c>
      <c r="H402" s="42" t="s">
        <v>60</v>
      </c>
      <c r="I402" s="14"/>
      <c r="J402" s="32"/>
    </row>
    <row r="403" spans="2:10" x14ac:dyDescent="0.2">
      <c r="B403" s="38" t="s">
        <v>64</v>
      </c>
      <c r="C403" s="53">
        <v>532400</v>
      </c>
      <c r="D403" s="54">
        <v>0</v>
      </c>
      <c r="E403" s="53">
        <v>0</v>
      </c>
      <c r="F403" s="49" t="s">
        <v>701</v>
      </c>
      <c r="G403" s="41" t="s">
        <v>364</v>
      </c>
      <c r="H403" s="42" t="s">
        <v>60</v>
      </c>
      <c r="I403" s="14"/>
      <c r="J403" s="32"/>
    </row>
    <row r="404" spans="2:10" x14ac:dyDescent="0.2">
      <c r="B404" s="38" t="s">
        <v>64</v>
      </c>
      <c r="C404" s="53">
        <v>467840</v>
      </c>
      <c r="D404" s="54">
        <v>0</v>
      </c>
      <c r="E404" s="53">
        <v>0</v>
      </c>
      <c r="F404" s="49" t="s">
        <v>702</v>
      </c>
      <c r="G404" s="41" t="s">
        <v>364</v>
      </c>
      <c r="H404" s="42" t="s">
        <v>60</v>
      </c>
      <c r="I404" s="14"/>
      <c r="J404" s="32"/>
    </row>
    <row r="405" spans="2:10" x14ac:dyDescent="0.2">
      <c r="B405" s="38" t="s">
        <v>64</v>
      </c>
      <c r="C405" s="53">
        <v>674560</v>
      </c>
      <c r="D405" s="54">
        <v>0</v>
      </c>
      <c r="E405" s="53">
        <v>0</v>
      </c>
      <c r="F405" s="49" t="s">
        <v>703</v>
      </c>
      <c r="G405" s="41" t="s">
        <v>364</v>
      </c>
      <c r="H405" s="42" t="s">
        <v>60</v>
      </c>
      <c r="I405" s="14"/>
      <c r="J405" s="32"/>
    </row>
    <row r="406" spans="2:10" x14ac:dyDescent="0.2">
      <c r="B406" s="38" t="s">
        <v>64</v>
      </c>
      <c r="C406" s="53">
        <v>380800</v>
      </c>
      <c r="D406" s="54">
        <v>0</v>
      </c>
      <c r="E406" s="53">
        <v>0</v>
      </c>
      <c r="F406" s="49" t="s">
        <v>704</v>
      </c>
      <c r="G406" s="41" t="s">
        <v>364</v>
      </c>
      <c r="H406" s="42" t="s">
        <v>60</v>
      </c>
      <c r="I406" s="14"/>
      <c r="J406" s="32"/>
    </row>
    <row r="407" spans="2:10" x14ac:dyDescent="0.2">
      <c r="B407" s="38" t="s">
        <v>64</v>
      </c>
      <c r="C407" s="53">
        <v>544000</v>
      </c>
      <c r="D407" s="54">
        <v>0</v>
      </c>
      <c r="E407" s="53">
        <v>0</v>
      </c>
      <c r="F407" s="49" t="s">
        <v>705</v>
      </c>
      <c r="G407" s="41" t="s">
        <v>497</v>
      </c>
      <c r="H407" s="42" t="s">
        <v>60</v>
      </c>
      <c r="I407" s="14"/>
      <c r="J407" s="32"/>
    </row>
    <row r="408" spans="2:10" x14ac:dyDescent="0.2">
      <c r="B408" s="38" t="s">
        <v>64</v>
      </c>
      <c r="C408" s="53">
        <v>772480</v>
      </c>
      <c r="D408" s="54">
        <v>0</v>
      </c>
      <c r="E408" s="53">
        <v>0</v>
      </c>
      <c r="F408" s="49" t="s">
        <v>706</v>
      </c>
      <c r="G408" s="41" t="s">
        <v>497</v>
      </c>
      <c r="H408" s="42" t="s">
        <v>60</v>
      </c>
      <c r="I408" s="14"/>
      <c r="J408" s="32"/>
    </row>
    <row r="409" spans="2:10" x14ac:dyDescent="0.2">
      <c r="B409" s="38" t="s">
        <v>64</v>
      </c>
      <c r="C409" s="53">
        <v>402560</v>
      </c>
      <c r="D409" s="54">
        <v>0</v>
      </c>
      <c r="E409" s="53">
        <v>0</v>
      </c>
      <c r="F409" s="49" t="s">
        <v>707</v>
      </c>
      <c r="G409" s="41" t="s">
        <v>372</v>
      </c>
      <c r="H409" s="42" t="s">
        <v>60</v>
      </c>
      <c r="I409" s="14"/>
      <c r="J409" s="32"/>
    </row>
    <row r="410" spans="2:10" x14ac:dyDescent="0.2">
      <c r="B410" s="38" t="s">
        <v>64</v>
      </c>
      <c r="C410" s="53">
        <v>182000</v>
      </c>
      <c r="D410" s="54">
        <v>0</v>
      </c>
      <c r="E410" s="53">
        <v>0</v>
      </c>
      <c r="F410" s="49" t="s">
        <v>708</v>
      </c>
      <c r="G410" s="41" t="s">
        <v>372</v>
      </c>
      <c r="H410" s="42" t="s">
        <v>60</v>
      </c>
      <c r="I410" s="14"/>
      <c r="J410" s="32"/>
    </row>
    <row r="411" spans="2:10" x14ac:dyDescent="0.2">
      <c r="B411" s="38" t="s">
        <v>64</v>
      </c>
      <c r="C411" s="53">
        <v>290822</v>
      </c>
      <c r="D411" s="54">
        <v>0</v>
      </c>
      <c r="E411" s="53">
        <v>0</v>
      </c>
      <c r="F411" s="49" t="s">
        <v>709</v>
      </c>
      <c r="G411" s="41" t="s">
        <v>372</v>
      </c>
      <c r="H411" s="42" t="s">
        <v>60</v>
      </c>
      <c r="I411" s="14"/>
      <c r="J411" s="32"/>
    </row>
    <row r="412" spans="2:10" x14ac:dyDescent="0.2">
      <c r="B412" s="38" t="s">
        <v>64</v>
      </c>
      <c r="C412" s="53">
        <v>761600</v>
      </c>
      <c r="D412" s="54">
        <v>0</v>
      </c>
      <c r="E412" s="53">
        <v>0</v>
      </c>
      <c r="F412" s="49" t="s">
        <v>710</v>
      </c>
      <c r="G412" s="41" t="s">
        <v>372</v>
      </c>
      <c r="H412" s="42" t="s">
        <v>60</v>
      </c>
      <c r="I412" s="14"/>
      <c r="J412" s="32"/>
    </row>
    <row r="413" spans="2:10" x14ac:dyDescent="0.2">
      <c r="B413" s="38" t="s">
        <v>64</v>
      </c>
      <c r="C413" s="53">
        <v>511652</v>
      </c>
      <c r="D413" s="54">
        <v>0</v>
      </c>
      <c r="E413" s="53">
        <v>0</v>
      </c>
      <c r="F413" s="49" t="s">
        <v>711</v>
      </c>
      <c r="G413" s="41" t="s">
        <v>372</v>
      </c>
      <c r="H413" s="42" t="s">
        <v>60</v>
      </c>
      <c r="I413" s="14"/>
      <c r="J413" s="32"/>
    </row>
    <row r="414" spans="2:10" x14ac:dyDescent="0.2">
      <c r="B414" s="38" t="s">
        <v>712</v>
      </c>
      <c r="C414" s="53">
        <v>18048400</v>
      </c>
      <c r="D414" s="54">
        <v>0</v>
      </c>
      <c r="E414" s="53">
        <v>0</v>
      </c>
      <c r="F414" s="49" t="s">
        <v>714</v>
      </c>
      <c r="G414" s="41" t="s">
        <v>713</v>
      </c>
      <c r="H414" s="42" t="s">
        <v>60</v>
      </c>
      <c r="I414" s="14"/>
      <c r="J414" s="32"/>
    </row>
    <row r="415" spans="2:10" x14ac:dyDescent="0.2">
      <c r="B415" s="38" t="s">
        <v>715</v>
      </c>
      <c r="C415" s="53">
        <v>4200000</v>
      </c>
      <c r="D415" s="54">
        <v>0</v>
      </c>
      <c r="E415" s="53">
        <v>0</v>
      </c>
      <c r="F415" s="49" t="s">
        <v>716</v>
      </c>
      <c r="G415" s="41" t="s">
        <v>503</v>
      </c>
      <c r="H415" s="42" t="s">
        <v>60</v>
      </c>
      <c r="I415" s="14"/>
      <c r="J415" s="32"/>
    </row>
    <row r="416" spans="2:10" x14ac:dyDescent="0.2">
      <c r="B416" s="38" t="s">
        <v>19</v>
      </c>
      <c r="C416" s="53">
        <v>0</v>
      </c>
      <c r="D416" s="54">
        <v>1712.32</v>
      </c>
      <c r="E416" s="53">
        <v>12140691.264</v>
      </c>
      <c r="F416" s="49" t="s">
        <v>160</v>
      </c>
      <c r="G416" s="41" t="s">
        <v>244</v>
      </c>
      <c r="H416" s="42" t="s">
        <v>60</v>
      </c>
      <c r="I416" s="14"/>
      <c r="J416" s="32"/>
    </row>
    <row r="417" spans="2:10" x14ac:dyDescent="0.2">
      <c r="B417" s="38" t="s">
        <v>19</v>
      </c>
      <c r="C417" s="53">
        <v>0</v>
      </c>
      <c r="D417" s="54">
        <v>1000</v>
      </c>
      <c r="E417" s="53">
        <v>7090200</v>
      </c>
      <c r="F417" s="49" t="s">
        <v>161</v>
      </c>
      <c r="G417" s="41" t="s">
        <v>245</v>
      </c>
      <c r="H417" s="42" t="s">
        <v>60</v>
      </c>
      <c r="I417" s="14"/>
      <c r="J417" s="32"/>
    </row>
    <row r="418" spans="2:10" x14ac:dyDescent="0.2">
      <c r="B418" s="38" t="s">
        <v>19</v>
      </c>
      <c r="C418" s="53">
        <v>0</v>
      </c>
      <c r="D418" s="54">
        <v>11272.33</v>
      </c>
      <c r="E418" s="53">
        <v>79923074.165999994</v>
      </c>
      <c r="F418" s="49" t="s">
        <v>162</v>
      </c>
      <c r="G418" s="41" t="s">
        <v>246</v>
      </c>
      <c r="H418" s="42" t="s">
        <v>60</v>
      </c>
      <c r="I418" s="14"/>
      <c r="J418" s="32"/>
    </row>
    <row r="419" spans="2:10" x14ac:dyDescent="0.2">
      <c r="B419" s="38" t="s">
        <v>717</v>
      </c>
      <c r="C419" s="53">
        <v>1630000</v>
      </c>
      <c r="D419" s="54">
        <v>0</v>
      </c>
      <c r="E419" s="53">
        <v>0</v>
      </c>
      <c r="F419" s="49" t="s">
        <v>718</v>
      </c>
      <c r="G419" s="41" t="s">
        <v>514</v>
      </c>
      <c r="H419" s="42" t="s">
        <v>60</v>
      </c>
      <c r="I419" s="14"/>
      <c r="J419" s="32"/>
    </row>
    <row r="420" spans="2:10" x14ac:dyDescent="0.2">
      <c r="B420" s="38" t="s">
        <v>65</v>
      </c>
      <c r="C420" s="53">
        <v>550000</v>
      </c>
      <c r="D420" s="54">
        <v>0</v>
      </c>
      <c r="E420" s="53">
        <v>0</v>
      </c>
      <c r="F420" s="49">
        <v>41534</v>
      </c>
      <c r="G420" s="41" t="s">
        <v>236</v>
      </c>
      <c r="H420" s="42" t="s">
        <v>60</v>
      </c>
      <c r="I420" s="14"/>
      <c r="J420" s="32"/>
    </row>
    <row r="421" spans="2:10" x14ac:dyDescent="0.2">
      <c r="B421" s="38" t="s">
        <v>20</v>
      </c>
      <c r="C421" s="53">
        <v>0</v>
      </c>
      <c r="D421" s="54">
        <v>1250</v>
      </c>
      <c r="E421" s="53">
        <v>8862750</v>
      </c>
      <c r="F421" s="49" t="s">
        <v>163</v>
      </c>
      <c r="G421" s="41" t="s">
        <v>247</v>
      </c>
      <c r="H421" s="42" t="s">
        <v>60</v>
      </c>
      <c r="I421" s="14"/>
      <c r="J421" s="32"/>
    </row>
    <row r="422" spans="2:10" x14ac:dyDescent="0.2">
      <c r="B422" s="38" t="s">
        <v>49</v>
      </c>
      <c r="C422" s="53">
        <v>1825000</v>
      </c>
      <c r="D422" s="54">
        <v>0</v>
      </c>
      <c r="E422" s="53">
        <v>0</v>
      </c>
      <c r="F422" s="49" t="s">
        <v>719</v>
      </c>
      <c r="G422" s="41" t="s">
        <v>455</v>
      </c>
      <c r="H422" s="42" t="s">
        <v>60</v>
      </c>
      <c r="I422" s="14"/>
      <c r="J422" s="32"/>
    </row>
    <row r="423" spans="2:10" x14ac:dyDescent="0.2">
      <c r="B423" s="38" t="s">
        <v>49</v>
      </c>
      <c r="C423" s="53">
        <v>180000</v>
      </c>
      <c r="D423" s="54">
        <v>0</v>
      </c>
      <c r="E423" s="53">
        <v>0</v>
      </c>
      <c r="F423" s="49" t="s">
        <v>720</v>
      </c>
      <c r="G423" s="41" t="s">
        <v>455</v>
      </c>
      <c r="H423" s="42" t="s">
        <v>60</v>
      </c>
      <c r="I423" s="14"/>
      <c r="J423" s="32"/>
    </row>
    <row r="424" spans="2:10" x14ac:dyDescent="0.2">
      <c r="B424" s="38" t="s">
        <v>29</v>
      </c>
      <c r="C424" s="53">
        <v>2624889</v>
      </c>
      <c r="D424" s="54">
        <v>0</v>
      </c>
      <c r="E424" s="53">
        <v>0</v>
      </c>
      <c r="F424" s="49" t="s">
        <v>721</v>
      </c>
      <c r="G424" s="41" t="s">
        <v>338</v>
      </c>
      <c r="H424" s="42" t="s">
        <v>60</v>
      </c>
      <c r="I424" s="14"/>
      <c r="J424" s="32"/>
    </row>
    <row r="425" spans="2:10" x14ac:dyDescent="0.2">
      <c r="B425" s="38" t="s">
        <v>29</v>
      </c>
      <c r="C425" s="53">
        <v>3293276</v>
      </c>
      <c r="D425" s="54">
        <v>0</v>
      </c>
      <c r="E425" s="53">
        <v>0</v>
      </c>
      <c r="F425" s="49" t="s">
        <v>722</v>
      </c>
      <c r="G425" s="41" t="s">
        <v>418</v>
      </c>
      <c r="H425" s="42" t="s">
        <v>60</v>
      </c>
      <c r="I425" s="14"/>
      <c r="J425" s="32"/>
    </row>
    <row r="426" spans="2:10" x14ac:dyDescent="0.2">
      <c r="B426" s="38" t="s">
        <v>723</v>
      </c>
      <c r="C426" s="53">
        <v>14883120</v>
      </c>
      <c r="D426" s="54">
        <v>0</v>
      </c>
      <c r="E426" s="53">
        <v>0</v>
      </c>
      <c r="F426" s="49" t="s">
        <v>724</v>
      </c>
      <c r="G426" s="41" t="s">
        <v>479</v>
      </c>
      <c r="H426" s="42" t="s">
        <v>60</v>
      </c>
      <c r="I426" s="14"/>
      <c r="J426" s="32"/>
    </row>
    <row r="427" spans="2:10" x14ac:dyDescent="0.2">
      <c r="B427" s="38" t="s">
        <v>723</v>
      </c>
      <c r="C427" s="53">
        <v>13610000</v>
      </c>
      <c r="D427" s="54">
        <v>0</v>
      </c>
      <c r="E427" s="53">
        <v>0</v>
      </c>
      <c r="F427" s="49" t="s">
        <v>725</v>
      </c>
      <c r="G427" s="41" t="s">
        <v>477</v>
      </c>
      <c r="H427" s="42" t="s">
        <v>60</v>
      </c>
      <c r="I427" s="14"/>
      <c r="J427" s="32"/>
    </row>
    <row r="428" spans="2:10" x14ac:dyDescent="0.2">
      <c r="B428" s="38" t="s">
        <v>723</v>
      </c>
      <c r="C428" s="53">
        <v>1560000</v>
      </c>
      <c r="D428" s="54">
        <v>0</v>
      </c>
      <c r="E428" s="53">
        <v>0</v>
      </c>
      <c r="F428" s="49" t="s">
        <v>726</v>
      </c>
      <c r="G428" s="41" t="s">
        <v>477</v>
      </c>
      <c r="H428" s="42" t="s">
        <v>60</v>
      </c>
      <c r="I428" s="14"/>
      <c r="J428" s="32"/>
    </row>
    <row r="429" spans="2:10" x14ac:dyDescent="0.2">
      <c r="B429" s="38" t="s">
        <v>723</v>
      </c>
      <c r="C429" s="53">
        <v>1130000</v>
      </c>
      <c r="D429" s="54">
        <v>0</v>
      </c>
      <c r="E429" s="53">
        <v>0</v>
      </c>
      <c r="F429" s="49" t="s">
        <v>727</v>
      </c>
      <c r="G429" s="41" t="s">
        <v>477</v>
      </c>
      <c r="H429" s="42" t="s">
        <v>60</v>
      </c>
      <c r="I429" s="14"/>
      <c r="J429" s="32"/>
    </row>
    <row r="430" spans="2:10" x14ac:dyDescent="0.2">
      <c r="B430" s="38" t="s">
        <v>21</v>
      </c>
      <c r="C430" s="53">
        <v>0</v>
      </c>
      <c r="D430" s="54">
        <v>328</v>
      </c>
      <c r="E430" s="53">
        <v>2325585.6</v>
      </c>
      <c r="F430" s="49" t="s">
        <v>164</v>
      </c>
      <c r="G430" s="41" t="s">
        <v>248</v>
      </c>
      <c r="H430" s="42" t="s">
        <v>60</v>
      </c>
      <c r="I430" s="14"/>
      <c r="J430" s="32"/>
    </row>
    <row r="431" spans="2:10" x14ac:dyDescent="0.2">
      <c r="B431" s="38" t="s">
        <v>21</v>
      </c>
      <c r="C431" s="53">
        <v>-700000</v>
      </c>
      <c r="D431" s="54">
        <v>0</v>
      </c>
      <c r="E431" s="53">
        <v>0</v>
      </c>
      <c r="F431" s="49">
        <v>6407</v>
      </c>
      <c r="G431" s="41" t="s">
        <v>249</v>
      </c>
      <c r="H431" s="42" t="s">
        <v>60</v>
      </c>
      <c r="I431" s="14"/>
      <c r="J431" s="32"/>
    </row>
    <row r="432" spans="2:10" x14ac:dyDescent="0.2">
      <c r="B432" s="38" t="s">
        <v>30</v>
      </c>
      <c r="C432" s="53">
        <v>440076</v>
      </c>
      <c r="D432" s="54">
        <v>0</v>
      </c>
      <c r="E432" s="53">
        <v>0</v>
      </c>
      <c r="F432" s="49" t="s">
        <v>165</v>
      </c>
      <c r="G432" s="41" t="s">
        <v>225</v>
      </c>
      <c r="H432" s="42" t="s">
        <v>60</v>
      </c>
      <c r="I432" s="14"/>
      <c r="J432" s="32"/>
    </row>
    <row r="433" spans="2:10" x14ac:dyDescent="0.2">
      <c r="B433" s="38" t="s">
        <v>30</v>
      </c>
      <c r="C433" s="53">
        <v>3134667</v>
      </c>
      <c r="D433" s="54">
        <v>0</v>
      </c>
      <c r="E433" s="53">
        <v>0</v>
      </c>
      <c r="F433" s="49" t="s">
        <v>166</v>
      </c>
      <c r="G433" s="41" t="s">
        <v>225</v>
      </c>
      <c r="H433" s="42" t="s">
        <v>60</v>
      </c>
      <c r="I433" s="14"/>
      <c r="J433" s="32"/>
    </row>
    <row r="434" spans="2:10" x14ac:dyDescent="0.2">
      <c r="B434" s="38" t="s">
        <v>30</v>
      </c>
      <c r="C434" s="53">
        <v>2209500</v>
      </c>
      <c r="D434" s="54">
        <v>0</v>
      </c>
      <c r="E434" s="53">
        <v>0</v>
      </c>
      <c r="F434" s="49" t="s">
        <v>167</v>
      </c>
      <c r="G434" s="41" t="s">
        <v>225</v>
      </c>
      <c r="H434" s="42" t="s">
        <v>60</v>
      </c>
      <c r="I434" s="14"/>
      <c r="J434" s="32"/>
    </row>
    <row r="435" spans="2:10" x14ac:dyDescent="0.2">
      <c r="B435" s="38" t="s">
        <v>30</v>
      </c>
      <c r="C435" s="53">
        <v>3524000</v>
      </c>
      <c r="D435" s="54">
        <v>0</v>
      </c>
      <c r="E435" s="53">
        <v>0</v>
      </c>
      <c r="F435" s="49" t="s">
        <v>728</v>
      </c>
      <c r="G435" s="41" t="s">
        <v>357</v>
      </c>
      <c r="H435" s="42" t="s">
        <v>60</v>
      </c>
      <c r="I435" s="14"/>
      <c r="J435" s="32"/>
    </row>
    <row r="436" spans="2:10" x14ac:dyDescent="0.2">
      <c r="B436" s="38" t="s">
        <v>30</v>
      </c>
      <c r="C436" s="53">
        <v>1452900</v>
      </c>
      <c r="D436" s="54">
        <v>0</v>
      </c>
      <c r="E436" s="53">
        <v>0</v>
      </c>
      <c r="F436" s="49" t="s">
        <v>729</v>
      </c>
      <c r="G436" s="41" t="s">
        <v>357</v>
      </c>
      <c r="H436" s="42" t="s">
        <v>60</v>
      </c>
      <c r="I436" s="14"/>
      <c r="J436" s="32"/>
    </row>
    <row r="437" spans="2:10" x14ac:dyDescent="0.2">
      <c r="B437" s="38" t="s">
        <v>30</v>
      </c>
      <c r="C437" s="53">
        <v>2288950</v>
      </c>
      <c r="D437" s="54">
        <v>0</v>
      </c>
      <c r="E437" s="53">
        <v>0</v>
      </c>
      <c r="F437" s="49" t="s">
        <v>730</v>
      </c>
      <c r="G437" s="41" t="s">
        <v>357</v>
      </c>
      <c r="H437" s="42" t="s">
        <v>60</v>
      </c>
      <c r="I437" s="14"/>
      <c r="J437" s="32"/>
    </row>
    <row r="438" spans="2:10" x14ac:dyDescent="0.2">
      <c r="B438" s="38" t="s">
        <v>30</v>
      </c>
      <c r="C438" s="53">
        <v>497500</v>
      </c>
      <c r="D438" s="54">
        <v>0</v>
      </c>
      <c r="E438" s="53">
        <v>0</v>
      </c>
      <c r="F438" s="49" t="s">
        <v>731</v>
      </c>
      <c r="G438" s="41" t="s">
        <v>357</v>
      </c>
      <c r="H438" s="42" t="s">
        <v>60</v>
      </c>
      <c r="I438" s="14"/>
      <c r="J438" s="32"/>
    </row>
    <row r="439" spans="2:10" x14ac:dyDescent="0.2">
      <c r="B439" s="38" t="s">
        <v>30</v>
      </c>
      <c r="C439" s="53">
        <v>1191537</v>
      </c>
      <c r="D439" s="54">
        <v>0</v>
      </c>
      <c r="E439" s="53">
        <v>0</v>
      </c>
      <c r="F439" s="49" t="s">
        <v>732</v>
      </c>
      <c r="G439" s="41" t="s">
        <v>357</v>
      </c>
      <c r="H439" s="42" t="s">
        <v>60</v>
      </c>
      <c r="I439" s="14"/>
      <c r="J439" s="32"/>
    </row>
    <row r="440" spans="2:10" x14ac:dyDescent="0.2">
      <c r="B440" s="38" t="s">
        <v>66</v>
      </c>
      <c r="C440" s="53">
        <v>11299400</v>
      </c>
      <c r="D440" s="54">
        <v>0</v>
      </c>
      <c r="E440" s="53">
        <v>0</v>
      </c>
      <c r="F440" s="49" t="s">
        <v>733</v>
      </c>
      <c r="G440" s="41" t="s">
        <v>434</v>
      </c>
      <c r="H440" s="42" t="s">
        <v>60</v>
      </c>
      <c r="I440" s="14"/>
      <c r="J440" s="32"/>
    </row>
    <row r="441" spans="2:10" x14ac:dyDescent="0.2">
      <c r="B441" s="38" t="s">
        <v>734</v>
      </c>
      <c r="C441" s="53">
        <v>280000</v>
      </c>
      <c r="D441" s="54">
        <v>0</v>
      </c>
      <c r="E441" s="53">
        <v>0</v>
      </c>
      <c r="F441" s="49" t="s">
        <v>735</v>
      </c>
      <c r="G441" s="41" t="s">
        <v>418</v>
      </c>
      <c r="H441" s="42" t="s">
        <v>60</v>
      </c>
      <c r="I441" s="14"/>
      <c r="J441" s="32"/>
    </row>
    <row r="442" spans="2:10" x14ac:dyDescent="0.2">
      <c r="B442" s="38" t="s">
        <v>736</v>
      </c>
      <c r="C442" s="53">
        <v>3168000</v>
      </c>
      <c r="D442" s="54">
        <v>0</v>
      </c>
      <c r="E442" s="53">
        <v>0</v>
      </c>
      <c r="F442" s="49" t="s">
        <v>737</v>
      </c>
      <c r="G442" s="41" t="s">
        <v>433</v>
      </c>
      <c r="H442" s="42" t="s">
        <v>60</v>
      </c>
      <c r="I442" s="14"/>
      <c r="J442" s="32"/>
    </row>
    <row r="443" spans="2:10" x14ac:dyDescent="0.2">
      <c r="B443" s="38" t="s">
        <v>736</v>
      </c>
      <c r="C443" s="53">
        <v>8050000</v>
      </c>
      <c r="D443" s="54">
        <v>0</v>
      </c>
      <c r="E443" s="53">
        <v>0</v>
      </c>
      <c r="F443" s="49" t="s">
        <v>738</v>
      </c>
      <c r="G443" s="41" t="s">
        <v>455</v>
      </c>
      <c r="H443" s="42" t="s">
        <v>60</v>
      </c>
      <c r="I443" s="14"/>
      <c r="J443" s="32"/>
    </row>
    <row r="444" spans="2:10" x14ac:dyDescent="0.2">
      <c r="B444" s="38" t="s">
        <v>94</v>
      </c>
      <c r="C444" s="53">
        <v>16159220</v>
      </c>
      <c r="D444" s="54">
        <v>0</v>
      </c>
      <c r="E444" s="53">
        <v>0</v>
      </c>
      <c r="F444" s="49" t="s">
        <v>168</v>
      </c>
      <c r="G444" s="41" t="s">
        <v>250</v>
      </c>
      <c r="H444" s="42" t="s">
        <v>60</v>
      </c>
      <c r="I444" s="14"/>
      <c r="J444" s="32"/>
    </row>
    <row r="445" spans="2:10" x14ac:dyDescent="0.2">
      <c r="B445" s="38" t="s">
        <v>94</v>
      </c>
      <c r="C445" s="53">
        <v>4170000</v>
      </c>
      <c r="D445" s="54">
        <v>0</v>
      </c>
      <c r="E445" s="53">
        <v>0</v>
      </c>
      <c r="F445" s="49" t="s">
        <v>169</v>
      </c>
      <c r="G445" s="41" t="s">
        <v>250</v>
      </c>
      <c r="H445" s="42" t="s">
        <v>60</v>
      </c>
      <c r="I445" s="14"/>
      <c r="J445" s="32"/>
    </row>
    <row r="446" spans="2:10" x14ac:dyDescent="0.2">
      <c r="B446" s="38" t="s">
        <v>94</v>
      </c>
      <c r="C446" s="53">
        <v>2954120</v>
      </c>
      <c r="D446" s="54">
        <v>0</v>
      </c>
      <c r="E446" s="53">
        <v>0</v>
      </c>
      <c r="F446" s="49" t="s">
        <v>739</v>
      </c>
      <c r="G446" s="41" t="s">
        <v>258</v>
      </c>
      <c r="H446" s="42" t="s">
        <v>60</v>
      </c>
      <c r="I446" s="14"/>
      <c r="J446" s="32"/>
    </row>
    <row r="447" spans="2:10" x14ac:dyDescent="0.2">
      <c r="B447" s="38" t="s">
        <v>94</v>
      </c>
      <c r="C447" s="53">
        <v>2810800</v>
      </c>
      <c r="D447" s="54">
        <v>0</v>
      </c>
      <c r="E447" s="53">
        <v>0</v>
      </c>
      <c r="F447" s="49" t="s">
        <v>740</v>
      </c>
      <c r="G447" s="41" t="s">
        <v>258</v>
      </c>
      <c r="H447" s="42" t="s">
        <v>60</v>
      </c>
      <c r="I447" s="14"/>
      <c r="J447" s="32"/>
    </row>
    <row r="448" spans="2:10" x14ac:dyDescent="0.2">
      <c r="B448" s="38" t="s">
        <v>94</v>
      </c>
      <c r="C448" s="53">
        <v>8506036</v>
      </c>
      <c r="D448" s="54">
        <v>0</v>
      </c>
      <c r="E448" s="53">
        <v>0</v>
      </c>
      <c r="F448" s="49" t="s">
        <v>741</v>
      </c>
      <c r="G448" s="41" t="s">
        <v>372</v>
      </c>
      <c r="H448" s="42" t="s">
        <v>60</v>
      </c>
      <c r="I448" s="14"/>
      <c r="J448" s="32"/>
    </row>
    <row r="449" spans="2:10" x14ac:dyDescent="0.2">
      <c r="B449" s="38" t="s">
        <v>94</v>
      </c>
      <c r="C449" s="53">
        <v>2875000</v>
      </c>
      <c r="D449" s="54">
        <v>0</v>
      </c>
      <c r="E449" s="53">
        <v>0</v>
      </c>
      <c r="F449" s="49" t="s">
        <v>742</v>
      </c>
      <c r="G449" s="41" t="s">
        <v>372</v>
      </c>
      <c r="H449" s="42" t="s">
        <v>60</v>
      </c>
      <c r="I449" s="14"/>
      <c r="J449" s="32"/>
    </row>
    <row r="450" spans="2:10" x14ac:dyDescent="0.2">
      <c r="B450" s="38" t="s">
        <v>94</v>
      </c>
      <c r="C450" s="53">
        <v>10575576</v>
      </c>
      <c r="D450" s="54">
        <v>0</v>
      </c>
      <c r="E450" s="53">
        <v>0</v>
      </c>
      <c r="F450" s="49" t="s">
        <v>743</v>
      </c>
      <c r="G450" s="41" t="s">
        <v>372</v>
      </c>
      <c r="H450" s="42" t="s">
        <v>60</v>
      </c>
      <c r="I450" s="14"/>
      <c r="J450" s="32"/>
    </row>
    <row r="451" spans="2:10" x14ac:dyDescent="0.2">
      <c r="B451" s="38" t="s">
        <v>94</v>
      </c>
      <c r="C451" s="53">
        <v>3785227</v>
      </c>
      <c r="D451" s="54">
        <v>0</v>
      </c>
      <c r="E451" s="53">
        <v>0</v>
      </c>
      <c r="F451" s="49" t="s">
        <v>744</v>
      </c>
      <c r="G451" s="41" t="s">
        <v>372</v>
      </c>
      <c r="H451" s="42" t="s">
        <v>60</v>
      </c>
      <c r="I451" s="14"/>
      <c r="J451" s="32"/>
    </row>
    <row r="452" spans="2:10" x14ac:dyDescent="0.2">
      <c r="B452" s="38" t="s">
        <v>745</v>
      </c>
      <c r="C452" s="53">
        <v>830029</v>
      </c>
      <c r="D452" s="54">
        <v>0</v>
      </c>
      <c r="E452" s="53">
        <v>0</v>
      </c>
      <c r="F452" s="49" t="s">
        <v>746</v>
      </c>
      <c r="G452" s="41" t="s">
        <v>338</v>
      </c>
      <c r="H452" s="42" t="s">
        <v>60</v>
      </c>
      <c r="I452" s="14"/>
      <c r="J452" s="32"/>
    </row>
    <row r="453" spans="2:10" x14ac:dyDescent="0.2">
      <c r="B453" s="38" t="s">
        <v>745</v>
      </c>
      <c r="C453" s="53">
        <v>1990000</v>
      </c>
      <c r="D453" s="54">
        <v>0</v>
      </c>
      <c r="E453" s="53">
        <v>0</v>
      </c>
      <c r="F453" s="49" t="s">
        <v>747</v>
      </c>
      <c r="G453" s="41" t="s">
        <v>338</v>
      </c>
      <c r="H453" s="42" t="s">
        <v>60</v>
      </c>
      <c r="I453" s="14"/>
      <c r="J453" s="32"/>
    </row>
    <row r="454" spans="2:10" x14ac:dyDescent="0.2">
      <c r="B454" s="38" t="s">
        <v>748</v>
      </c>
      <c r="C454" s="53">
        <v>25185458</v>
      </c>
      <c r="D454" s="54">
        <v>0</v>
      </c>
      <c r="E454" s="53">
        <v>0</v>
      </c>
      <c r="F454" s="49" t="s">
        <v>749</v>
      </c>
      <c r="G454" s="41" t="s">
        <v>366</v>
      </c>
      <c r="H454" s="42" t="s">
        <v>60</v>
      </c>
      <c r="I454" s="14"/>
      <c r="J454" s="32"/>
    </row>
    <row r="455" spans="2:10" x14ac:dyDescent="0.2">
      <c r="B455" s="38" t="s">
        <v>748</v>
      </c>
      <c r="C455" s="53">
        <v>24533826</v>
      </c>
      <c r="D455" s="54">
        <v>0</v>
      </c>
      <c r="E455" s="53">
        <v>0</v>
      </c>
      <c r="F455" s="49" t="s">
        <v>750</v>
      </c>
      <c r="G455" s="41" t="s">
        <v>410</v>
      </c>
      <c r="H455" s="42" t="s">
        <v>60</v>
      </c>
      <c r="I455" s="14"/>
      <c r="J455" s="32"/>
    </row>
    <row r="456" spans="2:10" x14ac:dyDescent="0.2">
      <c r="B456" s="38" t="s">
        <v>748</v>
      </c>
      <c r="C456" s="53">
        <v>25185458</v>
      </c>
      <c r="D456" s="54">
        <v>0</v>
      </c>
      <c r="E456" s="53">
        <v>0</v>
      </c>
      <c r="F456" s="49" t="s">
        <v>751</v>
      </c>
      <c r="G456" s="41" t="s">
        <v>474</v>
      </c>
      <c r="H456" s="42" t="s">
        <v>60</v>
      </c>
      <c r="I456" s="14"/>
      <c r="J456" s="32"/>
    </row>
    <row r="457" spans="2:10" x14ac:dyDescent="0.2">
      <c r="B457" s="38" t="s">
        <v>748</v>
      </c>
      <c r="C457" s="53">
        <v>-25185458</v>
      </c>
      <c r="D457" s="54">
        <v>0</v>
      </c>
      <c r="E457" s="53">
        <v>0</v>
      </c>
      <c r="F457" s="49" t="s">
        <v>752</v>
      </c>
      <c r="G457" s="41" t="s">
        <v>354</v>
      </c>
      <c r="H457" s="42" t="s">
        <v>60</v>
      </c>
      <c r="I457" s="14"/>
      <c r="J457" s="32"/>
    </row>
    <row r="458" spans="2:10" x14ac:dyDescent="0.2">
      <c r="B458" s="38" t="s">
        <v>95</v>
      </c>
      <c r="C458" s="53">
        <v>1155000</v>
      </c>
      <c r="D458" s="54">
        <v>0</v>
      </c>
      <c r="E458" s="53">
        <v>0</v>
      </c>
      <c r="F458" s="49" t="s">
        <v>170</v>
      </c>
      <c r="G458" s="41" t="s">
        <v>225</v>
      </c>
      <c r="H458" s="42" t="s">
        <v>60</v>
      </c>
      <c r="I458" s="14"/>
      <c r="J458" s="32"/>
    </row>
    <row r="459" spans="2:10" x14ac:dyDescent="0.2">
      <c r="B459" s="38" t="s">
        <v>753</v>
      </c>
      <c r="C459" s="53">
        <v>16000000</v>
      </c>
      <c r="D459" s="54">
        <v>0</v>
      </c>
      <c r="E459" s="53">
        <v>0</v>
      </c>
      <c r="F459" s="49" t="s">
        <v>754</v>
      </c>
      <c r="G459" s="41" t="s">
        <v>414</v>
      </c>
      <c r="H459" s="42" t="s">
        <v>60</v>
      </c>
      <c r="I459" s="14"/>
      <c r="J459" s="32"/>
    </row>
    <row r="460" spans="2:10" x14ac:dyDescent="0.2">
      <c r="B460" s="38" t="s">
        <v>755</v>
      </c>
      <c r="C460" s="53">
        <v>0</v>
      </c>
      <c r="D460" s="54">
        <v>97.03</v>
      </c>
      <c r="E460" s="53">
        <v>687962.10600000003</v>
      </c>
      <c r="F460" s="49" t="s">
        <v>756</v>
      </c>
      <c r="G460" s="41" t="s">
        <v>503</v>
      </c>
      <c r="H460" s="42" t="s">
        <v>60</v>
      </c>
      <c r="I460" s="14"/>
      <c r="J460" s="32"/>
    </row>
    <row r="461" spans="2:10" x14ac:dyDescent="0.2">
      <c r="B461" s="38" t="s">
        <v>757</v>
      </c>
      <c r="C461" s="53">
        <v>33354860</v>
      </c>
      <c r="D461" s="54">
        <v>0</v>
      </c>
      <c r="E461" s="53">
        <v>0</v>
      </c>
      <c r="F461" s="49" t="s">
        <v>758</v>
      </c>
      <c r="G461" s="41" t="s">
        <v>464</v>
      </c>
      <c r="H461" s="42" t="s">
        <v>60</v>
      </c>
      <c r="I461" s="14"/>
      <c r="J461" s="32"/>
    </row>
    <row r="462" spans="2:10" x14ac:dyDescent="0.2">
      <c r="B462" s="38" t="s">
        <v>96</v>
      </c>
      <c r="C462" s="53">
        <v>350000</v>
      </c>
      <c r="D462" s="54">
        <v>0</v>
      </c>
      <c r="E462" s="53">
        <v>0</v>
      </c>
      <c r="F462" s="49" t="s">
        <v>171</v>
      </c>
      <c r="G462" s="41" t="s">
        <v>251</v>
      </c>
      <c r="H462" s="42" t="s">
        <v>60</v>
      </c>
      <c r="I462" s="14"/>
      <c r="J462" s="32"/>
    </row>
    <row r="463" spans="2:10" x14ac:dyDescent="0.2">
      <c r="B463" s="38" t="s">
        <v>31</v>
      </c>
      <c r="C463" s="53">
        <v>4560000</v>
      </c>
      <c r="D463" s="54">
        <v>0</v>
      </c>
      <c r="E463" s="53">
        <v>0</v>
      </c>
      <c r="F463" s="49" t="s">
        <v>172</v>
      </c>
      <c r="G463" s="41" t="s">
        <v>252</v>
      </c>
      <c r="H463" s="42" t="s">
        <v>60</v>
      </c>
      <c r="I463" s="14"/>
      <c r="J463" s="32"/>
    </row>
    <row r="464" spans="2:10" x14ac:dyDescent="0.2">
      <c r="B464" s="38" t="s">
        <v>52</v>
      </c>
      <c r="C464" s="53">
        <v>199500</v>
      </c>
      <c r="D464" s="54">
        <v>0</v>
      </c>
      <c r="E464" s="53">
        <v>0</v>
      </c>
      <c r="F464" s="49" t="s">
        <v>173</v>
      </c>
      <c r="G464" s="41" t="s">
        <v>253</v>
      </c>
      <c r="H464" s="42" t="s">
        <v>60</v>
      </c>
      <c r="I464" s="14"/>
      <c r="J464" s="32"/>
    </row>
    <row r="465" spans="2:10" x14ac:dyDescent="0.2">
      <c r="B465" s="38" t="s">
        <v>52</v>
      </c>
      <c r="C465" s="53">
        <v>161000</v>
      </c>
      <c r="D465" s="54">
        <v>0</v>
      </c>
      <c r="E465" s="53">
        <v>0</v>
      </c>
      <c r="F465" s="49" t="s">
        <v>759</v>
      </c>
      <c r="G465" s="41" t="s">
        <v>361</v>
      </c>
      <c r="H465" s="42" t="s">
        <v>60</v>
      </c>
      <c r="I465" s="14"/>
      <c r="J465" s="32"/>
    </row>
    <row r="466" spans="2:10" x14ac:dyDescent="0.2">
      <c r="B466" s="38" t="s">
        <v>67</v>
      </c>
      <c r="C466" s="53">
        <v>-24747000</v>
      </c>
      <c r="D466" s="54">
        <v>0</v>
      </c>
      <c r="E466" s="53">
        <v>0</v>
      </c>
      <c r="F466" s="49" t="s">
        <v>283</v>
      </c>
      <c r="G466" s="41" t="s">
        <v>236</v>
      </c>
      <c r="H466" s="42" t="s">
        <v>60</v>
      </c>
      <c r="I466" s="14"/>
      <c r="J466" s="32"/>
    </row>
    <row r="467" spans="2:10" x14ac:dyDescent="0.2">
      <c r="B467" s="38" t="s">
        <v>97</v>
      </c>
      <c r="C467" s="53">
        <v>52824000</v>
      </c>
      <c r="D467" s="54">
        <v>0</v>
      </c>
      <c r="E467" s="53">
        <v>0</v>
      </c>
      <c r="F467" s="49" t="s">
        <v>760</v>
      </c>
      <c r="G467" s="41" t="s">
        <v>416</v>
      </c>
      <c r="H467" s="42" t="s">
        <v>60</v>
      </c>
      <c r="I467" s="14"/>
      <c r="J467" s="32"/>
    </row>
    <row r="468" spans="2:10" x14ac:dyDescent="0.2">
      <c r="B468" s="38" t="s">
        <v>76</v>
      </c>
      <c r="C468" s="53">
        <v>0</v>
      </c>
      <c r="D468" s="54">
        <v>1350</v>
      </c>
      <c r="E468" s="53">
        <v>9571770</v>
      </c>
      <c r="F468" s="49" t="s">
        <v>762</v>
      </c>
      <c r="G468" s="41" t="s">
        <v>761</v>
      </c>
      <c r="H468" s="42" t="s">
        <v>60</v>
      </c>
      <c r="I468" s="14"/>
      <c r="J468" s="32"/>
    </row>
    <row r="469" spans="2:10" x14ac:dyDescent="0.2">
      <c r="B469" s="38" t="s">
        <v>76</v>
      </c>
      <c r="C469" s="53">
        <v>12749000</v>
      </c>
      <c r="D469" s="54">
        <v>0</v>
      </c>
      <c r="E469" s="53">
        <v>0</v>
      </c>
      <c r="F469" s="49" t="s">
        <v>763</v>
      </c>
      <c r="G469" s="41" t="s">
        <v>321</v>
      </c>
      <c r="H469" s="42" t="s">
        <v>60</v>
      </c>
      <c r="I469" s="14"/>
      <c r="J469" s="32"/>
    </row>
    <row r="470" spans="2:10" x14ac:dyDescent="0.2">
      <c r="B470" s="38" t="s">
        <v>32</v>
      </c>
      <c r="C470" s="53">
        <v>4700000</v>
      </c>
      <c r="D470" s="54">
        <v>0</v>
      </c>
      <c r="E470" s="53">
        <v>0</v>
      </c>
      <c r="F470" s="49" t="s">
        <v>764</v>
      </c>
      <c r="G470" s="41" t="s">
        <v>427</v>
      </c>
      <c r="H470" s="42" t="s">
        <v>60</v>
      </c>
      <c r="I470" s="14"/>
      <c r="J470" s="32"/>
    </row>
    <row r="471" spans="2:10" x14ac:dyDescent="0.2">
      <c r="B471" s="38" t="s">
        <v>32</v>
      </c>
      <c r="C471" s="53">
        <v>80022624</v>
      </c>
      <c r="D471" s="54">
        <v>0</v>
      </c>
      <c r="E471" s="53">
        <v>0</v>
      </c>
      <c r="F471" s="49" t="s">
        <v>765</v>
      </c>
      <c r="G471" s="41" t="s">
        <v>427</v>
      </c>
      <c r="H471" s="42" t="s">
        <v>60</v>
      </c>
      <c r="I471" s="14"/>
      <c r="J471" s="32"/>
    </row>
    <row r="472" spans="2:10" x14ac:dyDescent="0.2">
      <c r="B472" s="38" t="s">
        <v>32</v>
      </c>
      <c r="C472" s="53">
        <v>17500000</v>
      </c>
      <c r="D472" s="54">
        <v>0</v>
      </c>
      <c r="E472" s="53">
        <v>0</v>
      </c>
      <c r="F472" s="49" t="s">
        <v>766</v>
      </c>
      <c r="G472" s="41" t="s">
        <v>427</v>
      </c>
      <c r="H472" s="42" t="s">
        <v>60</v>
      </c>
      <c r="I472" s="14"/>
      <c r="J472" s="32"/>
    </row>
    <row r="473" spans="2:10" x14ac:dyDescent="0.2">
      <c r="B473" s="38" t="s">
        <v>32</v>
      </c>
      <c r="C473" s="53">
        <v>39790000</v>
      </c>
      <c r="D473" s="54">
        <v>0</v>
      </c>
      <c r="E473" s="53">
        <v>0</v>
      </c>
      <c r="F473" s="49" t="s">
        <v>767</v>
      </c>
      <c r="G473" s="41" t="s">
        <v>470</v>
      </c>
      <c r="H473" s="42" t="s">
        <v>60</v>
      </c>
      <c r="I473" s="14"/>
      <c r="J473" s="32"/>
    </row>
    <row r="474" spans="2:10" x14ac:dyDescent="0.2">
      <c r="B474" s="38" t="s">
        <v>32</v>
      </c>
      <c r="C474" s="53">
        <v>3600000</v>
      </c>
      <c r="D474" s="54">
        <v>0</v>
      </c>
      <c r="E474" s="53">
        <v>0</v>
      </c>
      <c r="F474" s="49" t="s">
        <v>768</v>
      </c>
      <c r="G474" s="41" t="s">
        <v>470</v>
      </c>
      <c r="H474" s="42" t="s">
        <v>60</v>
      </c>
      <c r="I474" s="14"/>
      <c r="J474" s="32"/>
    </row>
    <row r="475" spans="2:10" x14ac:dyDescent="0.2">
      <c r="B475" s="38" t="s">
        <v>769</v>
      </c>
      <c r="C475" s="53">
        <v>28000000</v>
      </c>
      <c r="D475" s="54">
        <v>0</v>
      </c>
      <c r="E475" s="53">
        <v>0</v>
      </c>
      <c r="F475" s="49" t="s">
        <v>770</v>
      </c>
      <c r="G475" s="41" t="s">
        <v>532</v>
      </c>
      <c r="H475" s="42" t="s">
        <v>60</v>
      </c>
      <c r="I475" s="14"/>
      <c r="J475" s="32"/>
    </row>
    <row r="476" spans="2:10" x14ac:dyDescent="0.2">
      <c r="B476" s="38" t="s">
        <v>771</v>
      </c>
      <c r="C476" s="53">
        <v>400000</v>
      </c>
      <c r="D476" s="54">
        <v>0</v>
      </c>
      <c r="E476" s="53">
        <v>0</v>
      </c>
      <c r="F476" s="49" t="s">
        <v>174</v>
      </c>
      <c r="G476" s="41" t="s">
        <v>220</v>
      </c>
      <c r="H476" s="42" t="s">
        <v>60</v>
      </c>
      <c r="I476" s="14"/>
      <c r="J476" s="32"/>
    </row>
    <row r="477" spans="2:10" x14ac:dyDescent="0.2">
      <c r="B477" s="38" t="s">
        <v>771</v>
      </c>
      <c r="C477" s="53">
        <v>363692</v>
      </c>
      <c r="D477" s="54">
        <v>0</v>
      </c>
      <c r="E477" s="53">
        <v>0</v>
      </c>
      <c r="F477" s="49" t="s">
        <v>175</v>
      </c>
      <c r="G477" s="41" t="s">
        <v>254</v>
      </c>
      <c r="H477" s="42" t="s">
        <v>60</v>
      </c>
      <c r="I477" s="14"/>
      <c r="J477" s="32"/>
    </row>
    <row r="478" spans="2:10" x14ac:dyDescent="0.2">
      <c r="B478" s="38" t="s">
        <v>771</v>
      </c>
      <c r="C478" s="53">
        <v>58649550</v>
      </c>
      <c r="D478" s="54">
        <v>0</v>
      </c>
      <c r="E478" s="53">
        <v>0</v>
      </c>
      <c r="F478" s="49" t="s">
        <v>772</v>
      </c>
      <c r="G478" s="41" t="s">
        <v>410</v>
      </c>
      <c r="H478" s="42" t="s">
        <v>60</v>
      </c>
      <c r="I478" s="14"/>
      <c r="J478" s="32"/>
    </row>
    <row r="479" spans="2:10" x14ac:dyDescent="0.2">
      <c r="B479" s="38" t="s">
        <v>773</v>
      </c>
      <c r="C479" s="53">
        <v>5787550</v>
      </c>
      <c r="D479" s="54">
        <v>0</v>
      </c>
      <c r="E479" s="53">
        <v>0</v>
      </c>
      <c r="F479" s="49" t="s">
        <v>774</v>
      </c>
      <c r="G479" s="41" t="s">
        <v>475</v>
      </c>
      <c r="H479" s="42" t="s">
        <v>60</v>
      </c>
      <c r="I479" s="14"/>
      <c r="J479" s="32"/>
    </row>
    <row r="480" spans="2:10" x14ac:dyDescent="0.2">
      <c r="B480" s="38" t="s">
        <v>22</v>
      </c>
      <c r="C480" s="53">
        <v>0</v>
      </c>
      <c r="D480" s="54">
        <v>1000</v>
      </c>
      <c r="E480" s="53">
        <v>7090200</v>
      </c>
      <c r="F480" s="49" t="s">
        <v>176</v>
      </c>
      <c r="G480" s="41" t="s">
        <v>255</v>
      </c>
      <c r="H480" s="42" t="s">
        <v>60</v>
      </c>
      <c r="I480" s="14"/>
      <c r="J480" s="32"/>
    </row>
    <row r="481" spans="2:10" x14ac:dyDescent="0.2">
      <c r="B481" s="38" t="s">
        <v>77</v>
      </c>
      <c r="C481" s="53">
        <v>66000000</v>
      </c>
      <c r="D481" s="54">
        <v>0</v>
      </c>
      <c r="E481" s="53">
        <v>0</v>
      </c>
      <c r="F481" s="49" t="s">
        <v>775</v>
      </c>
      <c r="G481" s="41" t="s">
        <v>427</v>
      </c>
      <c r="H481" s="42" t="s">
        <v>60</v>
      </c>
      <c r="I481" s="14"/>
      <c r="J481" s="32"/>
    </row>
    <row r="482" spans="2:10" x14ac:dyDescent="0.2">
      <c r="B482" s="38" t="s">
        <v>33</v>
      </c>
      <c r="C482" s="53">
        <v>71500</v>
      </c>
      <c r="D482" s="54">
        <v>0</v>
      </c>
      <c r="E482" s="53">
        <v>0</v>
      </c>
      <c r="F482" s="49" t="s">
        <v>177</v>
      </c>
      <c r="G482" s="41" t="s">
        <v>256</v>
      </c>
      <c r="H482" s="42" t="s">
        <v>60</v>
      </c>
      <c r="I482" s="14"/>
      <c r="J482" s="32"/>
    </row>
    <row r="483" spans="2:10" x14ac:dyDescent="0.2">
      <c r="B483" s="38" t="s">
        <v>33</v>
      </c>
      <c r="C483" s="53">
        <v>80613000</v>
      </c>
      <c r="D483" s="54">
        <v>0</v>
      </c>
      <c r="E483" s="53">
        <v>0</v>
      </c>
      <c r="F483" s="49" t="s">
        <v>776</v>
      </c>
      <c r="G483" s="41" t="s">
        <v>485</v>
      </c>
      <c r="H483" s="42" t="s">
        <v>60</v>
      </c>
      <c r="I483" s="14"/>
      <c r="J483" s="32"/>
    </row>
    <row r="484" spans="2:10" x14ac:dyDescent="0.2">
      <c r="B484" s="38" t="s">
        <v>777</v>
      </c>
      <c r="C484" s="53">
        <v>161847</v>
      </c>
      <c r="D484" s="54">
        <v>0</v>
      </c>
      <c r="E484" s="53">
        <v>0</v>
      </c>
      <c r="F484" s="49" t="s">
        <v>778</v>
      </c>
      <c r="G484" s="41" t="s">
        <v>497</v>
      </c>
      <c r="H484" s="42" t="s">
        <v>60</v>
      </c>
      <c r="I484" s="14"/>
      <c r="J484" s="32"/>
    </row>
    <row r="485" spans="2:10" x14ac:dyDescent="0.2">
      <c r="B485" s="38" t="s">
        <v>779</v>
      </c>
      <c r="C485" s="53">
        <v>12100000</v>
      </c>
      <c r="D485" s="54">
        <v>0</v>
      </c>
      <c r="E485" s="53">
        <v>0</v>
      </c>
      <c r="F485" s="49" t="s">
        <v>780</v>
      </c>
      <c r="G485" s="41" t="s">
        <v>503</v>
      </c>
      <c r="H485" s="42" t="s">
        <v>60</v>
      </c>
      <c r="I485" s="14"/>
      <c r="J485" s="32"/>
    </row>
    <row r="486" spans="2:10" x14ac:dyDescent="0.2">
      <c r="B486" s="38" t="s">
        <v>781</v>
      </c>
      <c r="C486" s="53">
        <v>505814671</v>
      </c>
      <c r="D486" s="54">
        <v>0</v>
      </c>
      <c r="E486" s="53">
        <v>0</v>
      </c>
      <c r="F486" s="49" t="s">
        <v>782</v>
      </c>
      <c r="G486" s="41" t="s">
        <v>405</v>
      </c>
      <c r="H486" s="42" t="s">
        <v>60</v>
      </c>
      <c r="I486" s="14"/>
      <c r="J486" s="32"/>
    </row>
    <row r="487" spans="2:10" x14ac:dyDescent="0.2">
      <c r="B487" s="38" t="s">
        <v>781</v>
      </c>
      <c r="C487" s="53">
        <v>0</v>
      </c>
      <c r="D487" s="54">
        <v>-61558</v>
      </c>
      <c r="E487" s="53">
        <v>-436458531.59999996</v>
      </c>
      <c r="F487" s="49" t="s">
        <v>782</v>
      </c>
      <c r="G487" s="41" t="s">
        <v>405</v>
      </c>
      <c r="H487" s="42" t="s">
        <v>60</v>
      </c>
      <c r="I487" s="14"/>
      <c r="J487" s="32"/>
    </row>
    <row r="488" spans="2:10" x14ac:dyDescent="0.2">
      <c r="B488" s="38" t="s">
        <v>98</v>
      </c>
      <c r="C488" s="53">
        <v>352000</v>
      </c>
      <c r="D488" s="54">
        <v>0</v>
      </c>
      <c r="E488" s="53">
        <v>0</v>
      </c>
      <c r="F488" s="49" t="s">
        <v>783</v>
      </c>
      <c r="G488" s="41" t="s">
        <v>485</v>
      </c>
      <c r="H488" s="42" t="s">
        <v>60</v>
      </c>
      <c r="I488" s="14"/>
      <c r="J488" s="32"/>
    </row>
    <row r="489" spans="2:10" x14ac:dyDescent="0.2">
      <c r="B489" s="38" t="s">
        <v>98</v>
      </c>
      <c r="C489" s="53">
        <v>352000</v>
      </c>
      <c r="D489" s="54">
        <v>0</v>
      </c>
      <c r="E489" s="53">
        <v>0</v>
      </c>
      <c r="F489" s="49" t="s">
        <v>784</v>
      </c>
      <c r="G489" s="41" t="s">
        <v>485</v>
      </c>
      <c r="H489" s="42" t="s">
        <v>60</v>
      </c>
      <c r="I489" s="14"/>
      <c r="J489" s="32"/>
    </row>
    <row r="490" spans="2:10" x14ac:dyDescent="0.2">
      <c r="B490" s="38" t="s">
        <v>78</v>
      </c>
      <c r="C490" s="53">
        <v>400000</v>
      </c>
      <c r="D490" s="54">
        <v>0</v>
      </c>
      <c r="E490" s="53">
        <v>0</v>
      </c>
      <c r="F490" s="49" t="s">
        <v>178</v>
      </c>
      <c r="G490" s="41" t="s">
        <v>257</v>
      </c>
      <c r="H490" s="42" t="s">
        <v>60</v>
      </c>
      <c r="I490" s="14"/>
      <c r="J490" s="32"/>
    </row>
    <row r="491" spans="2:10" x14ac:dyDescent="0.2">
      <c r="B491" s="38" t="s">
        <v>785</v>
      </c>
      <c r="C491" s="53">
        <v>12247791</v>
      </c>
      <c r="D491" s="54">
        <v>0</v>
      </c>
      <c r="E491" s="53">
        <v>0</v>
      </c>
      <c r="F491" s="49" t="s">
        <v>786</v>
      </c>
      <c r="G491" s="41" t="s">
        <v>485</v>
      </c>
      <c r="H491" s="42" t="s">
        <v>60</v>
      </c>
      <c r="I491" s="14"/>
      <c r="J491" s="32"/>
    </row>
    <row r="492" spans="2:10" x14ac:dyDescent="0.2">
      <c r="B492" s="38" t="s">
        <v>785</v>
      </c>
      <c r="C492" s="53">
        <v>577967</v>
      </c>
      <c r="D492" s="54">
        <v>0</v>
      </c>
      <c r="E492" s="53">
        <v>0</v>
      </c>
      <c r="F492" s="49" t="s">
        <v>787</v>
      </c>
      <c r="G492" s="41" t="s">
        <v>485</v>
      </c>
      <c r="H492" s="42" t="s">
        <v>60</v>
      </c>
      <c r="I492" s="14"/>
      <c r="J492" s="32"/>
    </row>
    <row r="493" spans="2:10" x14ac:dyDescent="0.2">
      <c r="B493" s="38" t="s">
        <v>99</v>
      </c>
      <c r="C493" s="53">
        <v>1520000</v>
      </c>
      <c r="D493" s="54">
        <v>0</v>
      </c>
      <c r="E493" s="53">
        <v>0</v>
      </c>
      <c r="F493" s="49" t="s">
        <v>788</v>
      </c>
      <c r="G493" s="41" t="s">
        <v>338</v>
      </c>
      <c r="H493" s="42" t="s">
        <v>60</v>
      </c>
      <c r="I493" s="14"/>
      <c r="J493" s="32"/>
    </row>
    <row r="494" spans="2:10" x14ac:dyDescent="0.2">
      <c r="B494" s="38" t="s">
        <v>99</v>
      </c>
      <c r="C494" s="53">
        <v>1385000</v>
      </c>
      <c r="D494" s="54">
        <v>0</v>
      </c>
      <c r="E494" s="53">
        <v>0</v>
      </c>
      <c r="F494" s="49" t="s">
        <v>789</v>
      </c>
      <c r="G494" s="41" t="s">
        <v>338</v>
      </c>
      <c r="H494" s="42" t="s">
        <v>60</v>
      </c>
      <c r="I494" s="14"/>
      <c r="J494" s="32"/>
    </row>
    <row r="495" spans="2:10" x14ac:dyDescent="0.2">
      <c r="B495" s="38" t="s">
        <v>99</v>
      </c>
      <c r="C495" s="53">
        <v>30000</v>
      </c>
      <c r="D495" s="54">
        <v>0</v>
      </c>
      <c r="E495" s="53">
        <v>0</v>
      </c>
      <c r="F495" s="49" t="s">
        <v>790</v>
      </c>
      <c r="G495" s="41" t="s">
        <v>343</v>
      </c>
      <c r="H495" s="42" t="s">
        <v>60</v>
      </c>
      <c r="I495" s="14"/>
      <c r="J495" s="32"/>
    </row>
    <row r="496" spans="2:10" x14ac:dyDescent="0.2">
      <c r="B496" s="38" t="s">
        <v>99</v>
      </c>
      <c r="C496" s="53">
        <v>200000</v>
      </c>
      <c r="D496" s="54">
        <v>0</v>
      </c>
      <c r="E496" s="53">
        <v>0</v>
      </c>
      <c r="F496" s="49" t="s">
        <v>791</v>
      </c>
      <c r="G496" s="41" t="s">
        <v>347</v>
      </c>
      <c r="H496" s="42" t="s">
        <v>60</v>
      </c>
      <c r="I496" s="14"/>
      <c r="J496" s="32"/>
    </row>
    <row r="497" spans="2:10" x14ac:dyDescent="0.2">
      <c r="B497" s="38" t="s">
        <v>99</v>
      </c>
      <c r="C497" s="53">
        <v>200000</v>
      </c>
      <c r="D497" s="54">
        <v>0</v>
      </c>
      <c r="E497" s="53">
        <v>0</v>
      </c>
      <c r="F497" s="49" t="s">
        <v>792</v>
      </c>
      <c r="G497" s="41" t="s">
        <v>343</v>
      </c>
      <c r="H497" s="42" t="s">
        <v>60</v>
      </c>
      <c r="I497" s="14"/>
      <c r="J497" s="32"/>
    </row>
    <row r="498" spans="2:10" x14ac:dyDescent="0.2">
      <c r="B498" s="38" t="s">
        <v>99</v>
      </c>
      <c r="C498" s="53">
        <v>1110000</v>
      </c>
      <c r="D498" s="54">
        <v>0</v>
      </c>
      <c r="E498" s="53">
        <v>0</v>
      </c>
      <c r="F498" s="49" t="s">
        <v>793</v>
      </c>
      <c r="G498" s="41" t="s">
        <v>347</v>
      </c>
      <c r="H498" s="42" t="s">
        <v>60</v>
      </c>
      <c r="I498" s="14"/>
      <c r="J498" s="32"/>
    </row>
    <row r="499" spans="2:10" x14ac:dyDescent="0.2">
      <c r="B499" s="38" t="s">
        <v>99</v>
      </c>
      <c r="C499" s="53">
        <v>170000</v>
      </c>
      <c r="D499" s="54">
        <v>0</v>
      </c>
      <c r="E499" s="53">
        <v>0</v>
      </c>
      <c r="F499" s="49" t="s">
        <v>794</v>
      </c>
      <c r="G499" s="41" t="s">
        <v>420</v>
      </c>
      <c r="H499" s="42" t="s">
        <v>60</v>
      </c>
      <c r="I499" s="14"/>
      <c r="J499" s="32"/>
    </row>
    <row r="500" spans="2:10" x14ac:dyDescent="0.2">
      <c r="B500" s="38" t="s">
        <v>99</v>
      </c>
      <c r="C500" s="53">
        <v>870000</v>
      </c>
      <c r="D500" s="54">
        <v>0</v>
      </c>
      <c r="E500" s="53">
        <v>0</v>
      </c>
      <c r="F500" s="49" t="s">
        <v>795</v>
      </c>
      <c r="G500" s="41" t="s">
        <v>420</v>
      </c>
      <c r="H500" s="42" t="s">
        <v>60</v>
      </c>
      <c r="I500" s="14"/>
      <c r="J500" s="32"/>
    </row>
    <row r="501" spans="2:10" x14ac:dyDescent="0.2">
      <c r="B501" s="38" t="s">
        <v>99</v>
      </c>
      <c r="C501" s="53">
        <v>700000</v>
      </c>
      <c r="D501" s="54">
        <v>0</v>
      </c>
      <c r="E501" s="53">
        <v>0</v>
      </c>
      <c r="F501" s="49" t="s">
        <v>796</v>
      </c>
      <c r="G501" s="41" t="s">
        <v>420</v>
      </c>
      <c r="H501" s="42" t="s">
        <v>60</v>
      </c>
      <c r="I501" s="14"/>
      <c r="J501" s="32"/>
    </row>
    <row r="502" spans="2:10" x14ac:dyDescent="0.2">
      <c r="B502" s="38" t="s">
        <v>99</v>
      </c>
      <c r="C502" s="53">
        <v>70000</v>
      </c>
      <c r="D502" s="54">
        <v>0</v>
      </c>
      <c r="E502" s="53">
        <v>0</v>
      </c>
      <c r="F502" s="49" t="s">
        <v>797</v>
      </c>
      <c r="G502" s="41" t="s">
        <v>426</v>
      </c>
      <c r="H502" s="42" t="s">
        <v>60</v>
      </c>
      <c r="I502" s="14"/>
      <c r="J502" s="32"/>
    </row>
    <row r="503" spans="2:10" x14ac:dyDescent="0.2">
      <c r="B503" s="38" t="s">
        <v>99</v>
      </c>
      <c r="C503" s="53">
        <v>950000</v>
      </c>
      <c r="D503" s="54">
        <v>0</v>
      </c>
      <c r="E503" s="53">
        <v>0</v>
      </c>
      <c r="F503" s="49" t="s">
        <v>798</v>
      </c>
      <c r="G503" s="41" t="s">
        <v>426</v>
      </c>
      <c r="H503" s="42" t="s">
        <v>60</v>
      </c>
      <c r="I503" s="14"/>
      <c r="J503" s="32"/>
    </row>
    <row r="504" spans="2:10" x14ac:dyDescent="0.2">
      <c r="B504" s="38" t="s">
        <v>99</v>
      </c>
      <c r="C504" s="53">
        <v>100000</v>
      </c>
      <c r="D504" s="54">
        <v>0</v>
      </c>
      <c r="E504" s="53">
        <v>0</v>
      </c>
      <c r="F504" s="49" t="s">
        <v>799</v>
      </c>
      <c r="G504" s="41" t="s">
        <v>426</v>
      </c>
      <c r="H504" s="42" t="s">
        <v>60</v>
      </c>
      <c r="I504" s="14"/>
      <c r="J504" s="32"/>
    </row>
    <row r="505" spans="2:10" x14ac:dyDescent="0.2">
      <c r="B505" s="38" t="s">
        <v>99</v>
      </c>
      <c r="C505" s="53">
        <v>150000</v>
      </c>
      <c r="D505" s="54">
        <v>0</v>
      </c>
      <c r="E505" s="53">
        <v>0</v>
      </c>
      <c r="F505" s="49" t="s">
        <v>800</v>
      </c>
      <c r="G505" s="41" t="s">
        <v>433</v>
      </c>
      <c r="H505" s="42" t="s">
        <v>60</v>
      </c>
      <c r="I505" s="14"/>
      <c r="J505" s="32"/>
    </row>
    <row r="506" spans="2:10" x14ac:dyDescent="0.2">
      <c r="B506" s="38" t="s">
        <v>99</v>
      </c>
      <c r="C506" s="53">
        <v>3658000</v>
      </c>
      <c r="D506" s="54">
        <v>0</v>
      </c>
      <c r="E506" s="53">
        <v>0</v>
      </c>
      <c r="F506" s="49" t="s">
        <v>801</v>
      </c>
      <c r="G506" s="41" t="s">
        <v>433</v>
      </c>
      <c r="H506" s="42" t="s">
        <v>60</v>
      </c>
      <c r="I506" s="14"/>
      <c r="J506" s="32"/>
    </row>
    <row r="507" spans="2:10" x14ac:dyDescent="0.2">
      <c r="B507" s="38" t="s">
        <v>99</v>
      </c>
      <c r="C507" s="53">
        <v>100000</v>
      </c>
      <c r="D507" s="54">
        <v>0</v>
      </c>
      <c r="E507" s="53">
        <v>0</v>
      </c>
      <c r="F507" s="49" t="s">
        <v>802</v>
      </c>
      <c r="G507" s="41" t="s">
        <v>354</v>
      </c>
      <c r="H507" s="42" t="s">
        <v>60</v>
      </c>
      <c r="I507" s="14"/>
      <c r="J507" s="32"/>
    </row>
    <row r="508" spans="2:10" x14ac:dyDescent="0.2">
      <c r="B508" s="38" t="s">
        <v>99</v>
      </c>
      <c r="C508" s="53">
        <v>1780000</v>
      </c>
      <c r="D508" s="54">
        <v>0</v>
      </c>
      <c r="E508" s="53">
        <v>0</v>
      </c>
      <c r="F508" s="49" t="s">
        <v>803</v>
      </c>
      <c r="G508" s="41" t="s">
        <v>354</v>
      </c>
      <c r="H508" s="42" t="s">
        <v>60</v>
      </c>
      <c r="I508" s="14"/>
      <c r="J508" s="32"/>
    </row>
    <row r="509" spans="2:10" x14ac:dyDescent="0.2">
      <c r="B509" s="38" t="s">
        <v>99</v>
      </c>
      <c r="C509" s="53">
        <v>2197800</v>
      </c>
      <c r="D509" s="54">
        <v>0</v>
      </c>
      <c r="E509" s="53">
        <v>0</v>
      </c>
      <c r="F509" s="49" t="s">
        <v>804</v>
      </c>
      <c r="G509" s="41" t="s">
        <v>354</v>
      </c>
      <c r="H509" s="42" t="s">
        <v>60</v>
      </c>
      <c r="I509" s="14"/>
      <c r="J509" s="32"/>
    </row>
    <row r="510" spans="2:10" x14ac:dyDescent="0.2">
      <c r="B510" s="38" t="s">
        <v>99</v>
      </c>
      <c r="C510" s="53">
        <v>2029000</v>
      </c>
      <c r="D510" s="54">
        <v>0</v>
      </c>
      <c r="E510" s="53">
        <v>0</v>
      </c>
      <c r="F510" s="49" t="s">
        <v>805</v>
      </c>
      <c r="G510" s="41" t="s">
        <v>354</v>
      </c>
      <c r="H510" s="42" t="s">
        <v>60</v>
      </c>
      <c r="I510" s="14"/>
      <c r="J510" s="32"/>
    </row>
    <row r="511" spans="2:10" x14ac:dyDescent="0.2">
      <c r="B511" s="38" t="s">
        <v>99</v>
      </c>
      <c r="C511" s="53">
        <v>150000</v>
      </c>
      <c r="D511" s="54">
        <v>0</v>
      </c>
      <c r="E511" s="53">
        <v>0</v>
      </c>
      <c r="F511" s="49" t="s">
        <v>806</v>
      </c>
      <c r="G511" s="41" t="s">
        <v>685</v>
      </c>
      <c r="H511" s="42" t="s">
        <v>60</v>
      </c>
      <c r="I511" s="14"/>
      <c r="J511" s="32"/>
    </row>
    <row r="512" spans="2:10" x14ac:dyDescent="0.2">
      <c r="B512" s="38" t="s">
        <v>99</v>
      </c>
      <c r="C512" s="53">
        <v>1900000</v>
      </c>
      <c r="D512" s="54">
        <v>0</v>
      </c>
      <c r="E512" s="53">
        <v>0</v>
      </c>
      <c r="F512" s="49" t="s">
        <v>807</v>
      </c>
      <c r="G512" s="41" t="s">
        <v>685</v>
      </c>
      <c r="H512" s="42" t="s">
        <v>60</v>
      </c>
      <c r="I512" s="14"/>
      <c r="J512" s="32"/>
    </row>
    <row r="513" spans="2:10" x14ac:dyDescent="0.2">
      <c r="B513" s="38" t="s">
        <v>99</v>
      </c>
      <c r="C513" s="53">
        <v>100000</v>
      </c>
      <c r="D513" s="54">
        <v>0</v>
      </c>
      <c r="E513" s="53">
        <v>0</v>
      </c>
      <c r="F513" s="49" t="s">
        <v>808</v>
      </c>
      <c r="G513" s="41" t="s">
        <v>366</v>
      </c>
      <c r="H513" s="42" t="s">
        <v>60</v>
      </c>
      <c r="I513" s="14"/>
      <c r="J513" s="32"/>
    </row>
    <row r="514" spans="2:10" x14ac:dyDescent="0.2">
      <c r="B514" s="38" t="s">
        <v>99</v>
      </c>
      <c r="C514" s="53">
        <v>250000</v>
      </c>
      <c r="D514" s="54">
        <v>0</v>
      </c>
      <c r="E514" s="53">
        <v>0</v>
      </c>
      <c r="F514" s="49" t="s">
        <v>809</v>
      </c>
      <c r="G514" s="41" t="s">
        <v>366</v>
      </c>
      <c r="H514" s="42" t="s">
        <v>60</v>
      </c>
      <c r="I514" s="14"/>
      <c r="J514" s="32"/>
    </row>
    <row r="515" spans="2:10" x14ac:dyDescent="0.2">
      <c r="B515" s="38" t="s">
        <v>99</v>
      </c>
      <c r="C515" s="53">
        <v>100000</v>
      </c>
      <c r="D515" s="54">
        <v>0</v>
      </c>
      <c r="E515" s="53">
        <v>0</v>
      </c>
      <c r="F515" s="49" t="s">
        <v>810</v>
      </c>
      <c r="G515" s="41" t="s">
        <v>357</v>
      </c>
      <c r="H515" s="42" t="s">
        <v>60</v>
      </c>
      <c r="I515" s="14"/>
      <c r="J515" s="32"/>
    </row>
    <row r="516" spans="2:10" x14ac:dyDescent="0.2">
      <c r="B516" s="38" t="s">
        <v>99</v>
      </c>
      <c r="C516" s="53">
        <v>980000</v>
      </c>
      <c r="D516" s="54">
        <v>0</v>
      </c>
      <c r="E516" s="53">
        <v>0</v>
      </c>
      <c r="F516" s="49" t="s">
        <v>811</v>
      </c>
      <c r="G516" s="41" t="s">
        <v>357</v>
      </c>
      <c r="H516" s="42" t="s">
        <v>60</v>
      </c>
      <c r="I516" s="14"/>
      <c r="J516" s="32"/>
    </row>
    <row r="517" spans="2:10" x14ac:dyDescent="0.2">
      <c r="B517" s="38" t="s">
        <v>99</v>
      </c>
      <c r="C517" s="53">
        <v>500000</v>
      </c>
      <c r="D517" s="54">
        <v>0</v>
      </c>
      <c r="E517" s="53">
        <v>0</v>
      </c>
      <c r="F517" s="49" t="s">
        <v>812</v>
      </c>
      <c r="G517" s="41" t="s">
        <v>463</v>
      </c>
      <c r="H517" s="42" t="s">
        <v>60</v>
      </c>
      <c r="I517" s="14"/>
      <c r="J517" s="32"/>
    </row>
    <row r="518" spans="2:10" x14ac:dyDescent="0.2">
      <c r="B518" s="38" t="s">
        <v>99</v>
      </c>
      <c r="C518" s="53">
        <v>2700800</v>
      </c>
      <c r="D518" s="54">
        <v>0</v>
      </c>
      <c r="E518" s="53">
        <v>0</v>
      </c>
      <c r="F518" s="49" t="s">
        <v>813</v>
      </c>
      <c r="G518" s="41" t="s">
        <v>463</v>
      </c>
      <c r="H518" s="42" t="s">
        <v>60</v>
      </c>
      <c r="I518" s="14"/>
      <c r="J518" s="32"/>
    </row>
    <row r="519" spans="2:10" x14ac:dyDescent="0.2">
      <c r="B519" s="38" t="s">
        <v>99</v>
      </c>
      <c r="C519" s="53">
        <v>50000</v>
      </c>
      <c r="D519" s="54">
        <v>0</v>
      </c>
      <c r="E519" s="53">
        <v>0</v>
      </c>
      <c r="F519" s="49" t="s">
        <v>814</v>
      </c>
      <c r="G519" s="41" t="s">
        <v>469</v>
      </c>
      <c r="H519" s="42" t="s">
        <v>60</v>
      </c>
      <c r="I519" s="14"/>
      <c r="J519" s="32"/>
    </row>
    <row r="520" spans="2:10" x14ac:dyDescent="0.2">
      <c r="B520" s="38" t="s">
        <v>99</v>
      </c>
      <c r="C520" s="53">
        <v>720000</v>
      </c>
      <c r="D520" s="54">
        <v>0</v>
      </c>
      <c r="E520" s="53">
        <v>0</v>
      </c>
      <c r="F520" s="49" t="s">
        <v>815</v>
      </c>
      <c r="G520" s="41" t="s">
        <v>469</v>
      </c>
      <c r="H520" s="42" t="s">
        <v>60</v>
      </c>
      <c r="I520" s="14"/>
      <c r="J520" s="32"/>
    </row>
    <row r="521" spans="2:10" x14ac:dyDescent="0.2">
      <c r="B521" s="38" t="s">
        <v>99</v>
      </c>
      <c r="C521" s="53">
        <v>50000</v>
      </c>
      <c r="D521" s="54">
        <v>0</v>
      </c>
      <c r="E521" s="53">
        <v>0</v>
      </c>
      <c r="F521" s="49" t="s">
        <v>816</v>
      </c>
      <c r="G521" s="41" t="s">
        <v>474</v>
      </c>
      <c r="H521" s="42" t="s">
        <v>60</v>
      </c>
      <c r="I521" s="14"/>
      <c r="J521" s="32"/>
    </row>
    <row r="522" spans="2:10" x14ac:dyDescent="0.2">
      <c r="B522" s="38" t="s">
        <v>99</v>
      </c>
      <c r="C522" s="53">
        <v>300000</v>
      </c>
      <c r="D522" s="54">
        <v>0</v>
      </c>
      <c r="E522" s="53">
        <v>0</v>
      </c>
      <c r="F522" s="49" t="s">
        <v>817</v>
      </c>
      <c r="G522" s="41" t="s">
        <v>364</v>
      </c>
      <c r="H522" s="42" t="s">
        <v>60</v>
      </c>
      <c r="I522" s="14"/>
      <c r="J522" s="32"/>
    </row>
    <row r="523" spans="2:10" x14ac:dyDescent="0.2">
      <c r="B523" s="38" t="s">
        <v>99</v>
      </c>
      <c r="C523" s="53">
        <v>2530000</v>
      </c>
      <c r="D523" s="54">
        <v>0</v>
      </c>
      <c r="E523" s="53">
        <v>0</v>
      </c>
      <c r="F523" s="49" t="s">
        <v>818</v>
      </c>
      <c r="G523" s="41" t="s">
        <v>364</v>
      </c>
      <c r="H523" s="42" t="s">
        <v>60</v>
      </c>
      <c r="I523" s="14"/>
      <c r="J523" s="32"/>
    </row>
    <row r="524" spans="2:10" x14ac:dyDescent="0.2">
      <c r="B524" s="38" t="s">
        <v>99</v>
      </c>
      <c r="C524" s="53">
        <v>250000</v>
      </c>
      <c r="D524" s="54">
        <v>0</v>
      </c>
      <c r="E524" s="53">
        <v>0</v>
      </c>
      <c r="F524" s="49" t="s">
        <v>186</v>
      </c>
      <c r="G524" s="41" t="s">
        <v>370</v>
      </c>
      <c r="H524" s="42" t="s">
        <v>60</v>
      </c>
      <c r="I524" s="14"/>
      <c r="J524" s="32"/>
    </row>
    <row r="525" spans="2:10" x14ac:dyDescent="0.2">
      <c r="B525" s="38" t="s">
        <v>99</v>
      </c>
      <c r="C525" s="53">
        <v>70000</v>
      </c>
      <c r="D525" s="54">
        <v>0</v>
      </c>
      <c r="E525" s="53">
        <v>0</v>
      </c>
      <c r="F525" s="49" t="s">
        <v>820</v>
      </c>
      <c r="G525" s="41" t="s">
        <v>819</v>
      </c>
      <c r="H525" s="42" t="s">
        <v>60</v>
      </c>
      <c r="I525" s="14"/>
      <c r="J525" s="32"/>
    </row>
    <row r="526" spans="2:10" x14ac:dyDescent="0.2">
      <c r="B526" s="38" t="s">
        <v>99</v>
      </c>
      <c r="C526" s="53">
        <v>250000</v>
      </c>
      <c r="D526" s="54">
        <v>0</v>
      </c>
      <c r="E526" s="53">
        <v>0</v>
      </c>
      <c r="F526" s="49" t="s">
        <v>821</v>
      </c>
      <c r="G526" s="41" t="s">
        <v>372</v>
      </c>
      <c r="H526" s="42" t="s">
        <v>60</v>
      </c>
      <c r="I526" s="14"/>
      <c r="J526" s="32"/>
    </row>
    <row r="527" spans="2:10" x14ac:dyDescent="0.2">
      <c r="B527" s="38" t="s">
        <v>99</v>
      </c>
      <c r="C527" s="53">
        <v>100000</v>
      </c>
      <c r="D527" s="54">
        <v>0</v>
      </c>
      <c r="E527" s="53">
        <v>0</v>
      </c>
      <c r="F527" s="49" t="s">
        <v>822</v>
      </c>
      <c r="G527" s="41" t="s">
        <v>497</v>
      </c>
      <c r="H527" s="42" t="s">
        <v>60</v>
      </c>
      <c r="I527" s="14"/>
      <c r="J527" s="32"/>
    </row>
    <row r="528" spans="2:10" x14ac:dyDescent="0.2">
      <c r="B528" s="38" t="s">
        <v>99</v>
      </c>
      <c r="C528" s="53">
        <v>50000</v>
      </c>
      <c r="D528" s="54">
        <v>0</v>
      </c>
      <c r="E528" s="53">
        <v>0</v>
      </c>
      <c r="F528" s="49" t="s">
        <v>823</v>
      </c>
      <c r="G528" s="41" t="s">
        <v>502</v>
      </c>
      <c r="H528" s="42" t="s">
        <v>60</v>
      </c>
      <c r="I528" s="14"/>
      <c r="J528" s="32"/>
    </row>
    <row r="529" spans="2:10" x14ac:dyDescent="0.2">
      <c r="B529" s="38" t="s">
        <v>99</v>
      </c>
      <c r="C529" s="53">
        <v>1930000</v>
      </c>
      <c r="D529" s="54">
        <v>0</v>
      </c>
      <c r="E529" s="53">
        <v>0</v>
      </c>
      <c r="F529" s="49" t="s">
        <v>824</v>
      </c>
      <c r="G529" s="41" t="s">
        <v>502</v>
      </c>
      <c r="H529" s="42" t="s">
        <v>60</v>
      </c>
      <c r="I529" s="14"/>
      <c r="J529" s="32"/>
    </row>
    <row r="530" spans="2:10" x14ac:dyDescent="0.2">
      <c r="B530" s="38" t="s">
        <v>99</v>
      </c>
      <c r="C530" s="53">
        <v>256889</v>
      </c>
      <c r="D530" s="54">
        <v>0</v>
      </c>
      <c r="E530" s="53">
        <v>0</v>
      </c>
      <c r="F530" s="49" t="s">
        <v>825</v>
      </c>
      <c r="G530" s="41" t="s">
        <v>387</v>
      </c>
      <c r="H530" s="42" t="s">
        <v>60</v>
      </c>
      <c r="I530" s="14"/>
      <c r="J530" s="32"/>
    </row>
    <row r="531" spans="2:10" x14ac:dyDescent="0.2">
      <c r="B531" s="38" t="s">
        <v>99</v>
      </c>
      <c r="C531" s="53">
        <v>1648800</v>
      </c>
      <c r="D531" s="54">
        <v>0</v>
      </c>
      <c r="E531" s="53">
        <v>0</v>
      </c>
      <c r="F531" s="49" t="s">
        <v>826</v>
      </c>
      <c r="G531" s="41" t="s">
        <v>390</v>
      </c>
      <c r="H531" s="42" t="s">
        <v>60</v>
      </c>
      <c r="I531" s="14"/>
      <c r="J531" s="32"/>
    </row>
    <row r="532" spans="2:10" x14ac:dyDescent="0.2">
      <c r="B532" s="38" t="s">
        <v>99</v>
      </c>
      <c r="C532" s="53">
        <v>200000</v>
      </c>
      <c r="D532" s="54">
        <v>0</v>
      </c>
      <c r="E532" s="53">
        <v>0</v>
      </c>
      <c r="F532" s="49" t="s">
        <v>827</v>
      </c>
      <c r="G532" s="41" t="s">
        <v>393</v>
      </c>
      <c r="H532" s="42" t="s">
        <v>60</v>
      </c>
      <c r="I532" s="14"/>
      <c r="J532" s="32"/>
    </row>
    <row r="533" spans="2:10" x14ac:dyDescent="0.2">
      <c r="B533" s="38" t="s">
        <v>99</v>
      </c>
      <c r="C533" s="53">
        <v>400000</v>
      </c>
      <c r="D533" s="54">
        <v>0</v>
      </c>
      <c r="E533" s="53">
        <v>0</v>
      </c>
      <c r="F533" s="49" t="s">
        <v>828</v>
      </c>
      <c r="G533" s="41" t="s">
        <v>393</v>
      </c>
      <c r="H533" s="42" t="s">
        <v>60</v>
      </c>
      <c r="I533" s="14"/>
      <c r="J533" s="32"/>
    </row>
    <row r="534" spans="2:10" x14ac:dyDescent="0.2">
      <c r="B534" s="38" t="s">
        <v>99</v>
      </c>
      <c r="C534" s="53">
        <v>300000</v>
      </c>
      <c r="D534" s="54">
        <v>0</v>
      </c>
      <c r="E534" s="53">
        <v>0</v>
      </c>
      <c r="F534" s="49" t="s">
        <v>829</v>
      </c>
      <c r="G534" s="41" t="s">
        <v>398</v>
      </c>
      <c r="H534" s="42" t="s">
        <v>60</v>
      </c>
      <c r="I534" s="14"/>
      <c r="J534" s="32"/>
    </row>
    <row r="535" spans="2:10" x14ac:dyDescent="0.2">
      <c r="B535" s="38" t="s">
        <v>99</v>
      </c>
      <c r="C535" s="53">
        <v>100000</v>
      </c>
      <c r="D535" s="54">
        <v>0</v>
      </c>
      <c r="E535" s="53">
        <v>0</v>
      </c>
      <c r="F535" s="49" t="s">
        <v>830</v>
      </c>
      <c r="G535" s="41" t="s">
        <v>398</v>
      </c>
      <c r="H535" s="42" t="s">
        <v>60</v>
      </c>
      <c r="I535" s="14"/>
      <c r="J535" s="32"/>
    </row>
    <row r="536" spans="2:10" x14ac:dyDescent="0.2">
      <c r="B536" s="38" t="s">
        <v>99</v>
      </c>
      <c r="C536" s="53">
        <v>652500</v>
      </c>
      <c r="D536" s="54">
        <v>0</v>
      </c>
      <c r="E536" s="53">
        <v>0</v>
      </c>
      <c r="F536" s="49" t="s">
        <v>831</v>
      </c>
      <c r="G536" s="41" t="s">
        <v>400</v>
      </c>
      <c r="H536" s="42" t="s">
        <v>60</v>
      </c>
      <c r="I536" s="14"/>
      <c r="J536" s="32"/>
    </row>
    <row r="537" spans="2:10" x14ac:dyDescent="0.2">
      <c r="B537" s="38" t="s">
        <v>99</v>
      </c>
      <c r="C537" s="53">
        <v>150000</v>
      </c>
      <c r="D537" s="54">
        <v>0</v>
      </c>
      <c r="E537" s="53">
        <v>0</v>
      </c>
      <c r="F537" s="49" t="s">
        <v>832</v>
      </c>
      <c r="G537" s="41" t="s">
        <v>390</v>
      </c>
      <c r="H537" s="42" t="s">
        <v>60</v>
      </c>
      <c r="I537" s="14"/>
      <c r="J537" s="32"/>
    </row>
    <row r="538" spans="2:10" x14ac:dyDescent="0.2">
      <c r="B538" s="38" t="s">
        <v>99</v>
      </c>
      <c r="C538" s="53">
        <v>620000</v>
      </c>
      <c r="D538" s="54">
        <v>0</v>
      </c>
      <c r="E538" s="53">
        <v>0</v>
      </c>
      <c r="F538" s="49" t="s">
        <v>833</v>
      </c>
      <c r="G538" s="41" t="s">
        <v>387</v>
      </c>
      <c r="H538" s="42" t="s">
        <v>60</v>
      </c>
      <c r="I538" s="14"/>
      <c r="J538" s="32"/>
    </row>
    <row r="539" spans="2:10" x14ac:dyDescent="0.2">
      <c r="B539" s="38" t="s">
        <v>68</v>
      </c>
      <c r="C539" s="53">
        <v>30170</v>
      </c>
      <c r="D539" s="54">
        <v>0</v>
      </c>
      <c r="E539" s="53">
        <v>0</v>
      </c>
      <c r="F539" s="49" t="s">
        <v>834</v>
      </c>
      <c r="G539" s="41" t="s">
        <v>346</v>
      </c>
      <c r="H539" s="42" t="s">
        <v>60</v>
      </c>
      <c r="I539" s="14"/>
      <c r="J539" s="32"/>
    </row>
    <row r="540" spans="2:10" x14ac:dyDescent="0.2">
      <c r="B540" s="38" t="s">
        <v>68</v>
      </c>
      <c r="C540" s="53">
        <v>7442325</v>
      </c>
      <c r="D540" s="54">
        <v>0</v>
      </c>
      <c r="E540" s="53">
        <v>0</v>
      </c>
      <c r="F540" s="49" t="s">
        <v>835</v>
      </c>
      <c r="G540" s="41" t="s">
        <v>414</v>
      </c>
      <c r="H540" s="42" t="s">
        <v>60</v>
      </c>
      <c r="I540" s="14"/>
      <c r="J540" s="32"/>
    </row>
    <row r="541" spans="2:10" x14ac:dyDescent="0.2">
      <c r="B541" s="38" t="s">
        <v>836</v>
      </c>
      <c r="C541" s="53">
        <v>1100000</v>
      </c>
      <c r="D541" s="54">
        <v>0</v>
      </c>
      <c r="E541" s="53">
        <v>0</v>
      </c>
      <c r="F541" s="49" t="s">
        <v>837</v>
      </c>
      <c r="G541" s="41" t="s">
        <v>438</v>
      </c>
      <c r="H541" s="42" t="s">
        <v>60</v>
      </c>
      <c r="I541" s="14"/>
      <c r="J541" s="32"/>
    </row>
    <row r="542" spans="2:10" x14ac:dyDescent="0.2">
      <c r="B542" s="38" t="s">
        <v>106</v>
      </c>
      <c r="C542" s="53">
        <v>0</v>
      </c>
      <c r="D542" s="54">
        <v>4100</v>
      </c>
      <c r="E542" s="53">
        <v>29069820</v>
      </c>
      <c r="F542" s="49" t="s">
        <v>838</v>
      </c>
      <c r="G542" s="41" t="s">
        <v>514</v>
      </c>
      <c r="H542" s="42" t="s">
        <v>60</v>
      </c>
      <c r="I542" s="14"/>
      <c r="J542" s="32"/>
    </row>
    <row r="543" spans="2:10" x14ac:dyDescent="0.2">
      <c r="B543" s="38" t="s">
        <v>839</v>
      </c>
      <c r="C543" s="53">
        <v>31834473</v>
      </c>
      <c r="D543" s="54">
        <v>0</v>
      </c>
      <c r="E543" s="53">
        <v>0</v>
      </c>
      <c r="F543" s="49" t="s">
        <v>840</v>
      </c>
      <c r="G543" s="41" t="s">
        <v>455</v>
      </c>
      <c r="H543" s="42" t="s">
        <v>60</v>
      </c>
      <c r="I543" s="14"/>
      <c r="J543" s="32"/>
    </row>
    <row r="544" spans="2:10" x14ac:dyDescent="0.2">
      <c r="B544" s="38" t="s">
        <v>100</v>
      </c>
      <c r="C544" s="53">
        <v>36936000</v>
      </c>
      <c r="D544" s="54">
        <v>0</v>
      </c>
      <c r="E544" s="53">
        <v>0</v>
      </c>
      <c r="F544" s="49" t="s">
        <v>179</v>
      </c>
      <c r="G544" s="41" t="s">
        <v>259</v>
      </c>
      <c r="H544" s="42" t="s">
        <v>60</v>
      </c>
      <c r="I544" s="14"/>
      <c r="J544" s="32"/>
    </row>
    <row r="545" spans="2:10" x14ac:dyDescent="0.2">
      <c r="B545" s="38" t="s">
        <v>101</v>
      </c>
      <c r="C545" s="53">
        <v>275000</v>
      </c>
      <c r="D545" s="54">
        <v>0</v>
      </c>
      <c r="E545" s="53">
        <v>0</v>
      </c>
      <c r="F545" s="49" t="s">
        <v>180</v>
      </c>
      <c r="G545" s="41" t="s">
        <v>213</v>
      </c>
      <c r="H545" s="42" t="s">
        <v>60</v>
      </c>
      <c r="I545" s="14"/>
      <c r="J545" s="32"/>
    </row>
    <row r="546" spans="2:10" x14ac:dyDescent="0.2">
      <c r="B546" s="38" t="s">
        <v>841</v>
      </c>
      <c r="C546" s="53">
        <v>2566000</v>
      </c>
      <c r="D546" s="54">
        <v>0</v>
      </c>
      <c r="E546" s="53">
        <v>0</v>
      </c>
      <c r="F546" s="49" t="s">
        <v>842</v>
      </c>
      <c r="G546" s="41" t="s">
        <v>421</v>
      </c>
      <c r="H546" s="42" t="s">
        <v>60</v>
      </c>
      <c r="I546" s="14"/>
      <c r="J546" s="32"/>
    </row>
    <row r="547" spans="2:10" x14ac:dyDescent="0.2">
      <c r="B547" s="38" t="s">
        <v>843</v>
      </c>
      <c r="C547" s="53">
        <v>350000</v>
      </c>
      <c r="D547" s="54">
        <v>0</v>
      </c>
      <c r="E547" s="53">
        <v>0</v>
      </c>
      <c r="F547" s="49" t="s">
        <v>844</v>
      </c>
      <c r="G547" s="41" t="s">
        <v>337</v>
      </c>
      <c r="H547" s="42" t="s">
        <v>60</v>
      </c>
      <c r="I547" s="14"/>
      <c r="J547" s="32"/>
    </row>
    <row r="548" spans="2:10" x14ac:dyDescent="0.2">
      <c r="B548" s="38" t="s">
        <v>845</v>
      </c>
      <c r="C548" s="53">
        <v>3624000</v>
      </c>
      <c r="D548" s="54">
        <v>0</v>
      </c>
      <c r="E548" s="53">
        <v>0</v>
      </c>
      <c r="F548" s="49" t="s">
        <v>846</v>
      </c>
      <c r="G548" s="41" t="s">
        <v>424</v>
      </c>
      <c r="H548" s="42" t="s">
        <v>60</v>
      </c>
      <c r="I548" s="14"/>
      <c r="J548" s="32"/>
    </row>
    <row r="549" spans="2:10" x14ac:dyDescent="0.2">
      <c r="B549" s="38" t="s">
        <v>847</v>
      </c>
      <c r="C549" s="53">
        <v>0</v>
      </c>
      <c r="D549" s="54">
        <v>4400</v>
      </c>
      <c r="E549" s="53">
        <v>31196880</v>
      </c>
      <c r="F549" s="49" t="s">
        <v>848</v>
      </c>
      <c r="G549" s="41" t="s">
        <v>455</v>
      </c>
      <c r="H549" s="42" t="s">
        <v>60</v>
      </c>
      <c r="I549" s="14"/>
      <c r="J549" s="32"/>
    </row>
    <row r="550" spans="2:10" x14ac:dyDescent="0.2">
      <c r="B550" s="38" t="s">
        <v>34</v>
      </c>
      <c r="C550" s="53">
        <v>2200000</v>
      </c>
      <c r="D550" s="54">
        <v>0</v>
      </c>
      <c r="E550" s="53">
        <v>0</v>
      </c>
      <c r="F550" s="49" t="s">
        <v>181</v>
      </c>
      <c r="G550" s="41" t="s">
        <v>260</v>
      </c>
      <c r="H550" s="42" t="s">
        <v>60</v>
      </c>
      <c r="I550" s="14"/>
      <c r="J550" s="32"/>
    </row>
    <row r="551" spans="2:10" x14ac:dyDescent="0.2">
      <c r="B551" s="38" t="s">
        <v>849</v>
      </c>
      <c r="C551" s="53">
        <v>-4547400</v>
      </c>
      <c r="D551" s="54">
        <v>0</v>
      </c>
      <c r="E551" s="53">
        <v>0</v>
      </c>
      <c r="F551" s="49">
        <v>4199</v>
      </c>
      <c r="G551" s="41" t="s">
        <v>850</v>
      </c>
      <c r="H551" s="42" t="s">
        <v>60</v>
      </c>
      <c r="I551" s="14"/>
      <c r="J551" s="32"/>
    </row>
    <row r="552" spans="2:10" x14ac:dyDescent="0.2">
      <c r="B552" s="38" t="s">
        <v>849</v>
      </c>
      <c r="C552" s="53">
        <v>-2391500</v>
      </c>
      <c r="D552" s="54">
        <v>0</v>
      </c>
      <c r="E552" s="53">
        <v>0</v>
      </c>
      <c r="F552" s="49">
        <v>4200</v>
      </c>
      <c r="G552" s="41" t="s">
        <v>850</v>
      </c>
      <c r="H552" s="42" t="s">
        <v>60</v>
      </c>
      <c r="I552" s="14"/>
      <c r="J552" s="32"/>
    </row>
    <row r="553" spans="2:10" x14ac:dyDescent="0.2">
      <c r="B553" s="38" t="s">
        <v>849</v>
      </c>
      <c r="C553" s="53">
        <v>2220150</v>
      </c>
      <c r="D553" s="54">
        <v>0</v>
      </c>
      <c r="E553" s="53">
        <v>0</v>
      </c>
      <c r="F553" s="49">
        <v>772000</v>
      </c>
      <c r="G553" s="41" t="s">
        <v>288</v>
      </c>
      <c r="H553" s="42" t="s">
        <v>60</v>
      </c>
      <c r="I553" s="14"/>
      <c r="J553" s="32"/>
    </row>
    <row r="554" spans="2:10" x14ac:dyDescent="0.2">
      <c r="B554" s="38" t="s">
        <v>849</v>
      </c>
      <c r="C554" s="53">
        <v>4618500</v>
      </c>
      <c r="D554" s="54">
        <v>0</v>
      </c>
      <c r="E554" s="53">
        <v>0</v>
      </c>
      <c r="F554" s="49">
        <v>772001</v>
      </c>
      <c r="G554" s="41" t="s">
        <v>288</v>
      </c>
      <c r="H554" s="42" t="s">
        <v>60</v>
      </c>
      <c r="I554" s="14"/>
      <c r="J554" s="32"/>
    </row>
    <row r="555" spans="2:10" x14ac:dyDescent="0.2">
      <c r="B555" s="38" t="s">
        <v>849</v>
      </c>
      <c r="C555" s="53">
        <v>100000</v>
      </c>
      <c r="D555" s="54">
        <v>0</v>
      </c>
      <c r="E555" s="53">
        <v>0</v>
      </c>
      <c r="F555" s="49">
        <v>7747</v>
      </c>
      <c r="G555" s="41" t="s">
        <v>851</v>
      </c>
      <c r="H555" s="42" t="s">
        <v>60</v>
      </c>
      <c r="I555" s="14"/>
      <c r="J555" s="32"/>
    </row>
    <row r="556" spans="2:10" x14ac:dyDescent="0.2">
      <c r="B556" s="38" t="s">
        <v>849</v>
      </c>
      <c r="C556" s="53">
        <v>250</v>
      </c>
      <c r="D556" s="54">
        <v>0</v>
      </c>
      <c r="E556" s="53">
        <v>0</v>
      </c>
      <c r="F556" s="49">
        <v>8056</v>
      </c>
      <c r="G556" s="41" t="s">
        <v>852</v>
      </c>
      <c r="H556" s="42" t="s">
        <v>60</v>
      </c>
      <c r="I556" s="14"/>
      <c r="J556" s="32"/>
    </row>
    <row r="557" spans="2:10" x14ac:dyDescent="0.2">
      <c r="B557" s="38" t="s">
        <v>36</v>
      </c>
      <c r="C557" s="53">
        <v>577405</v>
      </c>
      <c r="D557" s="54">
        <v>0</v>
      </c>
      <c r="E557" s="53">
        <v>0</v>
      </c>
      <c r="F557" s="49" t="s">
        <v>289</v>
      </c>
      <c r="G557" s="41" t="s">
        <v>261</v>
      </c>
      <c r="H557" s="42" t="s">
        <v>60</v>
      </c>
      <c r="I557" s="14"/>
      <c r="J557" s="32"/>
    </row>
    <row r="558" spans="2:10" x14ac:dyDescent="0.2">
      <c r="B558" s="38" t="s">
        <v>102</v>
      </c>
      <c r="C558" s="53">
        <v>17004010</v>
      </c>
      <c r="D558" s="54">
        <v>0</v>
      </c>
      <c r="E558" s="53">
        <v>0</v>
      </c>
      <c r="F558" s="49" t="s">
        <v>853</v>
      </c>
      <c r="G558" s="41" t="s">
        <v>514</v>
      </c>
      <c r="H558" s="42" t="s">
        <v>60</v>
      </c>
      <c r="I558" s="14"/>
      <c r="J558" s="32"/>
    </row>
    <row r="559" spans="2:10" x14ac:dyDescent="0.2">
      <c r="B559" s="38" t="s">
        <v>37</v>
      </c>
      <c r="C559" s="53">
        <v>8540000</v>
      </c>
      <c r="D559" s="54">
        <v>0</v>
      </c>
      <c r="E559" s="53">
        <v>0</v>
      </c>
      <c r="F559" s="49" t="s">
        <v>183</v>
      </c>
      <c r="G559" s="41" t="s">
        <v>262</v>
      </c>
      <c r="H559" s="42" t="s">
        <v>60</v>
      </c>
      <c r="I559" s="14"/>
      <c r="J559" s="32"/>
    </row>
    <row r="560" spans="2:10" x14ac:dyDescent="0.2">
      <c r="B560" s="38" t="s">
        <v>79</v>
      </c>
      <c r="C560" s="53">
        <v>375000</v>
      </c>
      <c r="D560" s="54">
        <v>0</v>
      </c>
      <c r="E560" s="53">
        <v>0</v>
      </c>
      <c r="F560" s="49" t="s">
        <v>184</v>
      </c>
      <c r="G560" s="41" t="s">
        <v>263</v>
      </c>
      <c r="H560" s="42" t="s">
        <v>60</v>
      </c>
      <c r="I560" s="14"/>
      <c r="J560" s="32"/>
    </row>
    <row r="561" spans="2:10" x14ac:dyDescent="0.2">
      <c r="B561" s="38" t="s">
        <v>854</v>
      </c>
      <c r="C561" s="53">
        <v>1549000</v>
      </c>
      <c r="D561" s="54">
        <v>0</v>
      </c>
      <c r="E561" s="53">
        <v>0</v>
      </c>
      <c r="F561" s="49" t="s">
        <v>855</v>
      </c>
      <c r="G561" s="41" t="s">
        <v>239</v>
      </c>
      <c r="H561" s="42" t="s">
        <v>60</v>
      </c>
      <c r="I561" s="14"/>
      <c r="J561" s="32"/>
    </row>
    <row r="562" spans="2:10" x14ac:dyDescent="0.2">
      <c r="B562" s="38" t="s">
        <v>38</v>
      </c>
      <c r="C562" s="53">
        <v>2750000</v>
      </c>
      <c r="D562" s="54">
        <v>0</v>
      </c>
      <c r="E562" s="53">
        <v>0</v>
      </c>
      <c r="F562" s="49" t="s">
        <v>185</v>
      </c>
      <c r="G562" s="41" t="s">
        <v>264</v>
      </c>
      <c r="H562" s="42" t="s">
        <v>60</v>
      </c>
      <c r="I562" s="14"/>
      <c r="J562" s="32"/>
    </row>
    <row r="563" spans="2:10" x14ac:dyDescent="0.2">
      <c r="B563" s="38" t="s">
        <v>856</v>
      </c>
      <c r="C563" s="53">
        <v>3800000</v>
      </c>
      <c r="D563" s="54">
        <v>0</v>
      </c>
      <c r="E563" s="53">
        <v>0</v>
      </c>
      <c r="F563" s="49" t="s">
        <v>857</v>
      </c>
      <c r="G563" s="41" t="s">
        <v>427</v>
      </c>
      <c r="H563" s="42" t="s">
        <v>60</v>
      </c>
      <c r="I563" s="14"/>
      <c r="J563" s="32"/>
    </row>
    <row r="564" spans="2:10" x14ac:dyDescent="0.2">
      <c r="B564" s="38" t="s">
        <v>69</v>
      </c>
      <c r="C564" s="53">
        <v>350000</v>
      </c>
      <c r="D564" s="54">
        <v>0</v>
      </c>
      <c r="E564" s="53">
        <v>0</v>
      </c>
      <c r="F564" s="49" t="s">
        <v>187</v>
      </c>
      <c r="G564" s="41" t="s">
        <v>265</v>
      </c>
      <c r="H564" s="42" t="s">
        <v>60</v>
      </c>
      <c r="I564" s="14"/>
      <c r="J564" s="32"/>
    </row>
    <row r="565" spans="2:10" x14ac:dyDescent="0.2">
      <c r="B565" s="38" t="s">
        <v>53</v>
      </c>
      <c r="C565" s="53">
        <v>-38349</v>
      </c>
      <c r="D565" s="54">
        <v>0</v>
      </c>
      <c r="E565" s="53">
        <v>0</v>
      </c>
      <c r="F565" s="49" t="s">
        <v>188</v>
      </c>
      <c r="G565" s="41" t="s">
        <v>266</v>
      </c>
      <c r="H565" s="42" t="s">
        <v>60</v>
      </c>
      <c r="I565" s="14"/>
      <c r="J565" s="32"/>
    </row>
    <row r="566" spans="2:10" x14ac:dyDescent="0.2">
      <c r="B566" s="38" t="s">
        <v>53</v>
      </c>
      <c r="C566" s="53">
        <v>783853720</v>
      </c>
      <c r="D566" s="54">
        <v>0</v>
      </c>
      <c r="E566" s="53">
        <v>0</v>
      </c>
      <c r="F566" s="49" t="s">
        <v>189</v>
      </c>
      <c r="G566" s="41" t="s">
        <v>211</v>
      </c>
      <c r="H566" s="42" t="s">
        <v>60</v>
      </c>
      <c r="I566" s="14"/>
      <c r="J566" s="32"/>
    </row>
    <row r="567" spans="2:10" x14ac:dyDescent="0.2">
      <c r="B567" s="38" t="s">
        <v>53</v>
      </c>
      <c r="C567" s="53">
        <v>-276738</v>
      </c>
      <c r="D567" s="54">
        <v>0</v>
      </c>
      <c r="E567" s="53">
        <v>0</v>
      </c>
      <c r="F567" s="49" t="s">
        <v>190</v>
      </c>
      <c r="G567" s="41" t="s">
        <v>250</v>
      </c>
      <c r="H567" s="42" t="s">
        <v>60</v>
      </c>
      <c r="I567" s="14"/>
      <c r="J567" s="32"/>
    </row>
    <row r="568" spans="2:10" x14ac:dyDescent="0.2">
      <c r="B568" s="38" t="s">
        <v>53</v>
      </c>
      <c r="C568" s="53">
        <v>-194279471</v>
      </c>
      <c r="D568" s="54">
        <v>0</v>
      </c>
      <c r="E568" s="53">
        <v>0</v>
      </c>
      <c r="F568" s="49" t="s">
        <v>191</v>
      </c>
      <c r="G568" s="41" t="s">
        <v>250</v>
      </c>
      <c r="H568" s="42" t="s">
        <v>60</v>
      </c>
      <c r="I568" s="14"/>
      <c r="J568" s="32"/>
    </row>
    <row r="569" spans="2:10" x14ac:dyDescent="0.2">
      <c r="B569" s="38" t="s">
        <v>53</v>
      </c>
      <c r="C569" s="53">
        <v>-181383088</v>
      </c>
      <c r="D569" s="54">
        <v>0</v>
      </c>
      <c r="E569" s="53">
        <v>0</v>
      </c>
      <c r="F569" s="49" t="s">
        <v>192</v>
      </c>
      <c r="G569" s="41" t="s">
        <v>250</v>
      </c>
      <c r="H569" s="42" t="s">
        <v>60</v>
      </c>
      <c r="I569" s="14"/>
      <c r="J569" s="32"/>
    </row>
    <row r="570" spans="2:10" x14ac:dyDescent="0.2">
      <c r="B570" s="38" t="s">
        <v>53</v>
      </c>
      <c r="C570" s="53">
        <v>-37129616</v>
      </c>
      <c r="D570" s="54">
        <v>0</v>
      </c>
      <c r="E570" s="53">
        <v>0</v>
      </c>
      <c r="F570" s="49" t="s">
        <v>193</v>
      </c>
      <c r="G570" s="41" t="s">
        <v>250</v>
      </c>
      <c r="H570" s="42" t="s">
        <v>60</v>
      </c>
      <c r="I570" s="14"/>
      <c r="J570" s="32"/>
    </row>
    <row r="571" spans="2:10" x14ac:dyDescent="0.2">
      <c r="B571" s="38" t="s">
        <v>53</v>
      </c>
      <c r="C571" s="53">
        <v>-78789527</v>
      </c>
      <c r="D571" s="54">
        <v>0</v>
      </c>
      <c r="E571" s="53">
        <v>0</v>
      </c>
      <c r="F571" s="49" t="s">
        <v>194</v>
      </c>
      <c r="G571" s="41" t="s">
        <v>250</v>
      </c>
      <c r="H571" s="42" t="s">
        <v>60</v>
      </c>
      <c r="I571" s="14"/>
      <c r="J571" s="32"/>
    </row>
    <row r="572" spans="2:10" x14ac:dyDescent="0.2">
      <c r="B572" s="38" t="s">
        <v>53</v>
      </c>
      <c r="C572" s="53">
        <v>-287743895</v>
      </c>
      <c r="D572" s="54">
        <v>0</v>
      </c>
      <c r="E572" s="53">
        <v>0</v>
      </c>
      <c r="F572" s="49" t="s">
        <v>195</v>
      </c>
      <c r="G572" s="41" t="s">
        <v>250</v>
      </c>
      <c r="H572" s="42" t="s">
        <v>60</v>
      </c>
      <c r="I572" s="14"/>
      <c r="J572" s="32"/>
    </row>
    <row r="573" spans="2:10" x14ac:dyDescent="0.2">
      <c r="B573" s="38" t="s">
        <v>53</v>
      </c>
      <c r="C573" s="53">
        <v>-4251104</v>
      </c>
      <c r="D573" s="54">
        <v>0</v>
      </c>
      <c r="E573" s="53">
        <v>0</v>
      </c>
      <c r="F573" s="49" t="s">
        <v>196</v>
      </c>
      <c r="G573" s="41" t="s">
        <v>250</v>
      </c>
      <c r="H573" s="42" t="s">
        <v>60</v>
      </c>
      <c r="I573" s="14"/>
      <c r="J573" s="32"/>
    </row>
    <row r="574" spans="2:10" x14ac:dyDescent="0.2">
      <c r="B574" s="38" t="s">
        <v>53</v>
      </c>
      <c r="C574" s="53">
        <v>391820000</v>
      </c>
      <c r="D574" s="54">
        <v>0</v>
      </c>
      <c r="E574" s="53">
        <v>0</v>
      </c>
      <c r="F574" s="49" t="s">
        <v>858</v>
      </c>
      <c r="G574" s="41" t="s">
        <v>214</v>
      </c>
      <c r="H574" s="42" t="s">
        <v>60</v>
      </c>
      <c r="I574" s="14"/>
      <c r="J574" s="32"/>
    </row>
    <row r="575" spans="2:10" x14ac:dyDescent="0.2">
      <c r="B575" s="38" t="s">
        <v>53</v>
      </c>
      <c r="C575" s="53">
        <v>-69103260</v>
      </c>
      <c r="D575" s="54">
        <v>0</v>
      </c>
      <c r="E575" s="53">
        <v>0</v>
      </c>
      <c r="F575" s="49" t="s">
        <v>859</v>
      </c>
      <c r="G575" s="41" t="s">
        <v>211</v>
      </c>
      <c r="H575" s="42" t="s">
        <v>60</v>
      </c>
      <c r="I575" s="14"/>
      <c r="J575" s="32"/>
    </row>
    <row r="576" spans="2:10" x14ac:dyDescent="0.2">
      <c r="B576" s="38" t="s">
        <v>53</v>
      </c>
      <c r="C576" s="53">
        <v>-88653537</v>
      </c>
      <c r="D576" s="54">
        <v>0</v>
      </c>
      <c r="E576" s="53">
        <v>0</v>
      </c>
      <c r="F576" s="49" t="s">
        <v>860</v>
      </c>
      <c r="G576" s="41" t="s">
        <v>211</v>
      </c>
      <c r="H576" s="42" t="s">
        <v>60</v>
      </c>
      <c r="I576" s="14"/>
      <c r="J576" s="32"/>
    </row>
    <row r="577" spans="2:10" x14ac:dyDescent="0.2">
      <c r="B577" s="38" t="s">
        <v>53</v>
      </c>
      <c r="C577" s="53">
        <v>-203196277</v>
      </c>
      <c r="D577" s="54">
        <v>0</v>
      </c>
      <c r="E577" s="53">
        <v>0</v>
      </c>
      <c r="F577" s="49" t="s">
        <v>861</v>
      </c>
      <c r="G577" s="41" t="s">
        <v>211</v>
      </c>
      <c r="H577" s="42" t="s">
        <v>60</v>
      </c>
      <c r="I577" s="14"/>
      <c r="J577" s="32"/>
    </row>
    <row r="578" spans="2:10" x14ac:dyDescent="0.2">
      <c r="B578" s="38" t="s">
        <v>53</v>
      </c>
      <c r="C578" s="53">
        <v>-30866926</v>
      </c>
      <c r="D578" s="54">
        <v>0</v>
      </c>
      <c r="E578" s="53">
        <v>0</v>
      </c>
      <c r="F578" s="49" t="s">
        <v>862</v>
      </c>
      <c r="G578" s="41" t="s">
        <v>211</v>
      </c>
      <c r="H578" s="42" t="s">
        <v>60</v>
      </c>
      <c r="I578" s="14"/>
      <c r="J578" s="32"/>
    </row>
    <row r="579" spans="2:10" x14ac:dyDescent="0.2">
      <c r="B579" s="38" t="s">
        <v>40</v>
      </c>
      <c r="C579" s="53">
        <v>340000</v>
      </c>
      <c r="D579" s="54">
        <v>0</v>
      </c>
      <c r="E579" s="53">
        <v>0</v>
      </c>
      <c r="F579" s="49" t="s">
        <v>863</v>
      </c>
      <c r="G579" s="41" t="s">
        <v>475</v>
      </c>
      <c r="H579" s="42" t="s">
        <v>60</v>
      </c>
      <c r="I579" s="14"/>
      <c r="J579" s="32"/>
    </row>
    <row r="580" spans="2:10" x14ac:dyDescent="0.2">
      <c r="B580" s="38" t="s">
        <v>40</v>
      </c>
      <c r="C580" s="53">
        <v>16593448</v>
      </c>
      <c r="D580" s="54">
        <v>0</v>
      </c>
      <c r="E580" s="53">
        <v>0</v>
      </c>
      <c r="F580" s="49" t="s">
        <v>864</v>
      </c>
      <c r="G580" s="41" t="s">
        <v>475</v>
      </c>
      <c r="H580" s="42" t="s">
        <v>60</v>
      </c>
      <c r="I580" s="14"/>
      <c r="J580" s="32"/>
    </row>
    <row r="581" spans="2:10" x14ac:dyDescent="0.2">
      <c r="B581" s="38" t="s">
        <v>40</v>
      </c>
      <c r="C581" s="53">
        <v>280020</v>
      </c>
      <c r="D581" s="54">
        <v>0</v>
      </c>
      <c r="E581" s="53">
        <v>0</v>
      </c>
      <c r="F581" s="49" t="s">
        <v>865</v>
      </c>
      <c r="G581" s="41" t="s">
        <v>477</v>
      </c>
      <c r="H581" s="42" t="s">
        <v>60</v>
      </c>
      <c r="I581" s="14"/>
      <c r="J581" s="32"/>
    </row>
    <row r="582" spans="2:10" x14ac:dyDescent="0.2">
      <c r="B582" s="38" t="s">
        <v>40</v>
      </c>
      <c r="C582" s="53">
        <v>17453372</v>
      </c>
      <c r="D582" s="54">
        <v>0</v>
      </c>
      <c r="E582" s="53">
        <v>0</v>
      </c>
      <c r="F582" s="49" t="s">
        <v>866</v>
      </c>
      <c r="G582" s="41" t="s">
        <v>477</v>
      </c>
      <c r="H582" s="42" t="s">
        <v>60</v>
      </c>
      <c r="I582" s="14"/>
      <c r="J582" s="32"/>
    </row>
    <row r="583" spans="2:10" x14ac:dyDescent="0.2">
      <c r="B583" s="38" t="s">
        <v>54</v>
      </c>
      <c r="C583" s="53">
        <v>132000</v>
      </c>
      <c r="D583" s="54">
        <v>0</v>
      </c>
      <c r="E583" s="53">
        <v>0</v>
      </c>
      <c r="F583" s="49">
        <v>3782</v>
      </c>
      <c r="G583" s="41" t="s">
        <v>235</v>
      </c>
      <c r="H583" s="42" t="s">
        <v>60</v>
      </c>
      <c r="I583" s="14"/>
      <c r="J583" s="32"/>
    </row>
    <row r="584" spans="2:10" x14ac:dyDescent="0.2">
      <c r="B584" s="38" t="s">
        <v>867</v>
      </c>
      <c r="C584" s="53">
        <v>154500</v>
      </c>
      <c r="D584" s="54">
        <v>0</v>
      </c>
      <c r="E584" s="53">
        <v>0</v>
      </c>
      <c r="F584" s="49" t="s">
        <v>182</v>
      </c>
      <c r="G584" s="41" t="s">
        <v>410</v>
      </c>
      <c r="H584" s="42" t="s">
        <v>60</v>
      </c>
      <c r="I584" s="14"/>
      <c r="J584" s="32"/>
    </row>
    <row r="585" spans="2:10" x14ac:dyDescent="0.2">
      <c r="B585" s="38" t="s">
        <v>41</v>
      </c>
      <c r="C585" s="53">
        <v>9460679</v>
      </c>
      <c r="D585" s="54">
        <v>0</v>
      </c>
      <c r="E585" s="53">
        <v>0</v>
      </c>
      <c r="F585" s="49" t="s">
        <v>197</v>
      </c>
      <c r="G585" s="41" t="s">
        <v>267</v>
      </c>
      <c r="H585" s="42" t="s">
        <v>60</v>
      </c>
      <c r="I585" s="14"/>
      <c r="J585" s="32"/>
    </row>
    <row r="586" spans="2:10" x14ac:dyDescent="0.2">
      <c r="B586" s="38" t="s">
        <v>70</v>
      </c>
      <c r="C586" s="53">
        <v>200000</v>
      </c>
      <c r="D586" s="54">
        <v>0</v>
      </c>
      <c r="E586" s="53">
        <v>0</v>
      </c>
      <c r="F586" s="49" t="s">
        <v>198</v>
      </c>
      <c r="G586" s="41" t="s">
        <v>268</v>
      </c>
      <c r="H586" s="42" t="s">
        <v>60</v>
      </c>
      <c r="I586" s="14"/>
      <c r="J586" s="32"/>
    </row>
    <row r="587" spans="2:10" x14ac:dyDescent="0.2">
      <c r="B587" s="38" t="s">
        <v>70</v>
      </c>
      <c r="C587" s="53">
        <v>33174051</v>
      </c>
      <c r="D587" s="54">
        <v>0</v>
      </c>
      <c r="E587" s="53">
        <v>0</v>
      </c>
      <c r="F587" s="49" t="s">
        <v>199</v>
      </c>
      <c r="G587" s="41" t="s">
        <v>269</v>
      </c>
      <c r="H587" s="42" t="s">
        <v>60</v>
      </c>
      <c r="I587" s="14"/>
      <c r="J587" s="32"/>
    </row>
    <row r="588" spans="2:10" x14ac:dyDescent="0.2">
      <c r="B588" s="38" t="s">
        <v>70</v>
      </c>
      <c r="C588" s="53">
        <v>6000000</v>
      </c>
      <c r="D588" s="54">
        <v>0</v>
      </c>
      <c r="E588" s="53">
        <v>0</v>
      </c>
      <c r="F588" s="49" t="s">
        <v>200</v>
      </c>
      <c r="G588" s="41" t="s">
        <v>270</v>
      </c>
      <c r="H588" s="42" t="s">
        <v>60</v>
      </c>
      <c r="I588" s="14"/>
      <c r="J588" s="32"/>
    </row>
    <row r="589" spans="2:10" x14ac:dyDescent="0.2">
      <c r="B589" s="38" t="s">
        <v>70</v>
      </c>
      <c r="C589" s="53">
        <v>29447422</v>
      </c>
      <c r="D589" s="54">
        <v>0</v>
      </c>
      <c r="E589" s="53">
        <v>0</v>
      </c>
      <c r="F589" s="49" t="s">
        <v>201</v>
      </c>
      <c r="G589" s="41" t="s">
        <v>242</v>
      </c>
      <c r="H589" s="42" t="s">
        <v>60</v>
      </c>
      <c r="I589" s="14"/>
      <c r="J589" s="32"/>
    </row>
    <row r="590" spans="2:10" x14ac:dyDescent="0.2">
      <c r="B590" s="38" t="s">
        <v>70</v>
      </c>
      <c r="C590" s="53">
        <v>15885000</v>
      </c>
      <c r="D590" s="54">
        <v>0</v>
      </c>
      <c r="E590" s="53">
        <v>0</v>
      </c>
      <c r="F590" s="49" t="s">
        <v>202</v>
      </c>
      <c r="G590" s="41" t="s">
        <v>219</v>
      </c>
      <c r="H590" s="42" t="s">
        <v>60</v>
      </c>
      <c r="I590" s="14"/>
      <c r="J590" s="32"/>
    </row>
    <row r="591" spans="2:10" x14ac:dyDescent="0.2">
      <c r="B591" s="38" t="s">
        <v>71</v>
      </c>
      <c r="C591" s="53">
        <v>1100000</v>
      </c>
      <c r="D591" s="54">
        <v>0</v>
      </c>
      <c r="E591" s="53">
        <v>0</v>
      </c>
      <c r="F591" s="49">
        <v>43785</v>
      </c>
      <c r="G591" s="41" t="s">
        <v>237</v>
      </c>
      <c r="H591" s="42" t="s">
        <v>60</v>
      </c>
      <c r="I591" s="14"/>
      <c r="J591" s="32"/>
    </row>
    <row r="592" spans="2:10" x14ac:dyDescent="0.2">
      <c r="B592" s="38" t="s">
        <v>42</v>
      </c>
      <c r="C592" s="53">
        <v>5665600</v>
      </c>
      <c r="D592" s="54">
        <v>0</v>
      </c>
      <c r="E592" s="53">
        <v>0</v>
      </c>
      <c r="F592" s="49" t="s">
        <v>203</v>
      </c>
      <c r="G592" s="41" t="s">
        <v>271</v>
      </c>
      <c r="H592" s="42" t="s">
        <v>60</v>
      </c>
      <c r="I592" s="14"/>
      <c r="J592" s="32"/>
    </row>
    <row r="593" spans="2:10" x14ac:dyDescent="0.2">
      <c r="B593" s="38" t="s">
        <v>42</v>
      </c>
      <c r="C593" s="53">
        <v>7297000</v>
      </c>
      <c r="D593" s="54">
        <v>0</v>
      </c>
      <c r="E593" s="53">
        <v>0</v>
      </c>
      <c r="F593" s="49">
        <v>39639</v>
      </c>
      <c r="G593" s="41" t="s">
        <v>272</v>
      </c>
      <c r="H593" s="42" t="s">
        <v>60</v>
      </c>
      <c r="I593" s="14"/>
      <c r="J593" s="32"/>
    </row>
    <row r="594" spans="2:10" x14ac:dyDescent="0.2">
      <c r="B594" s="38" t="s">
        <v>42</v>
      </c>
      <c r="C594" s="53">
        <v>2745400</v>
      </c>
      <c r="D594" s="54">
        <v>0</v>
      </c>
      <c r="E594" s="53">
        <v>0</v>
      </c>
      <c r="F594" s="49">
        <v>43098</v>
      </c>
      <c r="G594" s="41" t="s">
        <v>273</v>
      </c>
      <c r="H594" s="42" t="s">
        <v>60</v>
      </c>
      <c r="I594" s="14"/>
      <c r="J594" s="32"/>
    </row>
    <row r="595" spans="2:10" x14ac:dyDescent="0.2">
      <c r="B595" s="38" t="s">
        <v>868</v>
      </c>
      <c r="C595" s="53">
        <v>49500000</v>
      </c>
      <c r="D595" s="54">
        <v>0</v>
      </c>
      <c r="E595" s="53">
        <v>0</v>
      </c>
      <c r="F595" s="49" t="s">
        <v>869</v>
      </c>
      <c r="G595" s="41" t="s">
        <v>434</v>
      </c>
      <c r="H595" s="42" t="s">
        <v>60</v>
      </c>
      <c r="I595" s="14"/>
      <c r="J595" s="32"/>
    </row>
    <row r="596" spans="2:10" x14ac:dyDescent="0.2">
      <c r="B596" s="38" t="s">
        <v>43</v>
      </c>
      <c r="C596" s="53">
        <v>38534580</v>
      </c>
      <c r="D596" s="54">
        <v>0</v>
      </c>
      <c r="E596" s="53">
        <v>0</v>
      </c>
      <c r="F596" s="49" t="s">
        <v>204</v>
      </c>
      <c r="G596" s="41" t="s">
        <v>274</v>
      </c>
      <c r="H596" s="42" t="s">
        <v>60</v>
      </c>
      <c r="I596" s="14"/>
      <c r="J596" s="32"/>
    </row>
    <row r="597" spans="2:10" x14ac:dyDescent="0.2">
      <c r="B597" s="38" t="s">
        <v>103</v>
      </c>
      <c r="C597" s="53">
        <v>6734989</v>
      </c>
      <c r="D597" s="54">
        <v>0</v>
      </c>
      <c r="E597" s="53">
        <v>0</v>
      </c>
      <c r="F597" s="49" t="s">
        <v>870</v>
      </c>
      <c r="G597" s="41" t="s">
        <v>414</v>
      </c>
      <c r="H597" s="42" t="s">
        <v>60</v>
      </c>
      <c r="I597" s="14"/>
      <c r="J597" s="32"/>
    </row>
    <row r="598" spans="2:10" x14ac:dyDescent="0.2">
      <c r="B598" s="38" t="s">
        <v>44</v>
      </c>
      <c r="C598" s="53">
        <v>6692131</v>
      </c>
      <c r="D598" s="54">
        <v>0</v>
      </c>
      <c r="E598" s="53">
        <v>0</v>
      </c>
      <c r="F598" s="49" t="s">
        <v>205</v>
      </c>
      <c r="G598" s="41" t="s">
        <v>275</v>
      </c>
      <c r="H598" s="42" t="s">
        <v>60</v>
      </c>
      <c r="I598" s="14"/>
      <c r="J598" s="32"/>
    </row>
    <row r="599" spans="2:10" x14ac:dyDescent="0.2">
      <c r="B599" s="38" t="s">
        <v>44</v>
      </c>
      <c r="C599" s="53">
        <v>643500</v>
      </c>
      <c r="D599" s="54">
        <v>0</v>
      </c>
      <c r="E599" s="53">
        <v>0</v>
      </c>
      <c r="F599" s="49" t="s">
        <v>871</v>
      </c>
      <c r="G599" s="41" t="s">
        <v>214</v>
      </c>
      <c r="H599" s="42" t="s">
        <v>60</v>
      </c>
      <c r="I599" s="14"/>
      <c r="J599" s="32"/>
    </row>
    <row r="600" spans="2:10" x14ac:dyDescent="0.2">
      <c r="B600" s="38" t="s">
        <v>44</v>
      </c>
      <c r="C600" s="53">
        <v>3001500</v>
      </c>
      <c r="D600" s="54">
        <v>0</v>
      </c>
      <c r="E600" s="53">
        <v>0</v>
      </c>
      <c r="F600" s="49" t="s">
        <v>872</v>
      </c>
      <c r="G600" s="41" t="s">
        <v>214</v>
      </c>
      <c r="H600" s="42" t="s">
        <v>60</v>
      </c>
      <c r="I600" s="14"/>
      <c r="J600" s="32"/>
    </row>
    <row r="601" spans="2:10" x14ac:dyDescent="0.2">
      <c r="B601" s="38" t="s">
        <v>104</v>
      </c>
      <c r="C601" s="53">
        <v>-160000</v>
      </c>
      <c r="D601" s="54">
        <v>0</v>
      </c>
      <c r="E601" s="53">
        <v>0</v>
      </c>
      <c r="F601" s="49">
        <v>16737</v>
      </c>
      <c r="G601" s="41" t="s">
        <v>463</v>
      </c>
      <c r="H601" s="42" t="s">
        <v>60</v>
      </c>
      <c r="I601" s="14"/>
      <c r="J601" s="32"/>
    </row>
    <row r="602" spans="2:10" x14ac:dyDescent="0.2">
      <c r="B602" s="38" t="s">
        <v>56</v>
      </c>
      <c r="C602" s="53">
        <v>194309883</v>
      </c>
      <c r="D602" s="54">
        <v>0</v>
      </c>
      <c r="E602" s="53">
        <v>0</v>
      </c>
      <c r="F602" s="49" t="s">
        <v>206</v>
      </c>
      <c r="G602" s="41" t="s">
        <v>276</v>
      </c>
      <c r="H602" s="42" t="s">
        <v>60</v>
      </c>
      <c r="I602" s="14"/>
      <c r="J602" s="32"/>
    </row>
    <row r="603" spans="2:10" x14ac:dyDescent="0.2">
      <c r="B603" s="38" t="s">
        <v>56</v>
      </c>
      <c r="C603" s="53">
        <v>-195273654</v>
      </c>
      <c r="D603" s="54">
        <v>0</v>
      </c>
      <c r="E603" s="53">
        <v>0</v>
      </c>
      <c r="F603" s="49" t="s">
        <v>206</v>
      </c>
      <c r="G603" s="41" t="s">
        <v>277</v>
      </c>
      <c r="H603" s="42" t="s">
        <v>60</v>
      </c>
      <c r="I603" s="14"/>
      <c r="J603" s="32"/>
    </row>
    <row r="604" spans="2:10" x14ac:dyDescent="0.2">
      <c r="B604" s="38" t="s">
        <v>56</v>
      </c>
      <c r="C604" s="53">
        <v>-181191611</v>
      </c>
      <c r="D604" s="54">
        <v>0</v>
      </c>
      <c r="E604" s="53">
        <v>0</v>
      </c>
      <c r="F604" s="49" t="s">
        <v>206</v>
      </c>
      <c r="G604" s="41" t="s">
        <v>278</v>
      </c>
      <c r="H604" s="42" t="s">
        <v>60</v>
      </c>
      <c r="I604" s="14"/>
      <c r="J604" s="32"/>
    </row>
    <row r="605" spans="2:10" x14ac:dyDescent="0.2">
      <c r="B605" s="38" t="s">
        <v>56</v>
      </c>
      <c r="C605" s="53">
        <v>-4033759</v>
      </c>
      <c r="D605" s="54">
        <v>0</v>
      </c>
      <c r="E605" s="53">
        <v>0</v>
      </c>
      <c r="F605" s="49" t="s">
        <v>206</v>
      </c>
      <c r="G605" s="41" t="s">
        <v>279</v>
      </c>
      <c r="H605" s="42" t="s">
        <v>60</v>
      </c>
      <c r="I605" s="14"/>
      <c r="J605" s="32"/>
    </row>
    <row r="606" spans="2:10" x14ac:dyDescent="0.2">
      <c r="B606" s="38" t="s">
        <v>56</v>
      </c>
      <c r="C606" s="53">
        <v>197228751</v>
      </c>
      <c r="D606" s="54">
        <v>0</v>
      </c>
      <c r="E606" s="53">
        <v>0</v>
      </c>
      <c r="F606" s="49" t="s">
        <v>206</v>
      </c>
      <c r="G606" s="41" t="s">
        <v>280</v>
      </c>
      <c r="H606" s="42" t="s">
        <v>60</v>
      </c>
      <c r="I606" s="14"/>
      <c r="J606" s="32"/>
    </row>
    <row r="607" spans="2:10" x14ac:dyDescent="0.2">
      <c r="B607" s="38" t="s">
        <v>105</v>
      </c>
      <c r="C607" s="53">
        <v>150000</v>
      </c>
      <c r="D607" s="54">
        <v>0</v>
      </c>
      <c r="E607" s="53">
        <v>0</v>
      </c>
      <c r="F607" s="49" t="s">
        <v>207</v>
      </c>
      <c r="G607" s="41" t="s">
        <v>243</v>
      </c>
      <c r="H607" s="42" t="s">
        <v>60</v>
      </c>
      <c r="I607" s="14"/>
      <c r="J607" s="32"/>
    </row>
    <row r="608" spans="2:10" x14ac:dyDescent="0.2">
      <c r="B608" s="38" t="s">
        <v>72</v>
      </c>
      <c r="C608" s="53">
        <v>19873900</v>
      </c>
      <c r="D608" s="54">
        <v>0</v>
      </c>
      <c r="E608" s="53">
        <v>0</v>
      </c>
      <c r="F608" s="49" t="s">
        <v>873</v>
      </c>
      <c r="G608" s="41" t="s">
        <v>421</v>
      </c>
      <c r="H608" s="42" t="s">
        <v>60</v>
      </c>
      <c r="I608" s="14"/>
      <c r="J608" s="32"/>
    </row>
    <row r="609" spans="2:13" x14ac:dyDescent="0.2">
      <c r="B609" s="38" t="s">
        <v>45</v>
      </c>
      <c r="C609" s="53">
        <v>61957583</v>
      </c>
      <c r="D609" s="54">
        <v>0</v>
      </c>
      <c r="E609" s="53">
        <v>0</v>
      </c>
      <c r="F609" s="49" t="s">
        <v>874</v>
      </c>
      <c r="G609" s="41" t="s">
        <v>477</v>
      </c>
      <c r="H609" s="42" t="s">
        <v>60</v>
      </c>
      <c r="I609" s="14"/>
      <c r="J609" s="32"/>
    </row>
    <row r="610" spans="2:13" x14ac:dyDescent="0.2">
      <c r="B610" s="38" t="s">
        <v>45</v>
      </c>
      <c r="C610" s="53">
        <v>60726501</v>
      </c>
      <c r="D610" s="54">
        <v>0</v>
      </c>
      <c r="E610" s="53">
        <v>0</v>
      </c>
      <c r="F610" s="49" t="s">
        <v>875</v>
      </c>
      <c r="G610" s="41" t="s">
        <v>475</v>
      </c>
      <c r="H610" s="42" t="s">
        <v>60</v>
      </c>
      <c r="I610" s="14"/>
      <c r="J610" s="32"/>
    </row>
    <row r="611" spans="2:13" x14ac:dyDescent="0.2">
      <c r="B611" s="38" t="s">
        <v>45</v>
      </c>
      <c r="C611" s="53">
        <v>1093240</v>
      </c>
      <c r="D611" s="54">
        <v>0</v>
      </c>
      <c r="E611" s="53">
        <v>0</v>
      </c>
      <c r="F611" s="49" t="s">
        <v>876</v>
      </c>
      <c r="G611" s="41" t="s">
        <v>475</v>
      </c>
      <c r="H611" s="42" t="s">
        <v>60</v>
      </c>
      <c r="I611" s="32"/>
      <c r="J611" s="32"/>
      <c r="K611" s="32"/>
      <c r="L611" s="52"/>
      <c r="M611" s="52">
        <f>+L611-K611</f>
        <v>0</v>
      </c>
    </row>
    <row r="612" spans="2:13" x14ac:dyDescent="0.2">
      <c r="B612" s="38" t="s">
        <v>878</v>
      </c>
      <c r="C612" s="53">
        <v>2478024</v>
      </c>
      <c r="D612" s="54">
        <v>0</v>
      </c>
      <c r="E612" s="53">
        <v>0</v>
      </c>
      <c r="F612" s="51">
        <v>2481900</v>
      </c>
      <c r="G612" s="41">
        <v>44834</v>
      </c>
      <c r="H612" s="42" t="s">
        <v>60</v>
      </c>
    </row>
    <row r="613" spans="2:13" x14ac:dyDescent="0.2">
      <c r="B613" s="38" t="s">
        <v>736</v>
      </c>
      <c r="C613" s="53">
        <v>3168000</v>
      </c>
      <c r="D613" s="54">
        <v>0</v>
      </c>
      <c r="E613" s="53">
        <v>0</v>
      </c>
      <c r="F613" s="49">
        <v>7690461</v>
      </c>
      <c r="G613" s="41">
        <v>44810</v>
      </c>
      <c r="H613" s="42" t="s">
        <v>60</v>
      </c>
    </row>
    <row r="614" spans="2:13" x14ac:dyDescent="0.2">
      <c r="B614" s="38" t="s">
        <v>879</v>
      </c>
      <c r="C614" s="53">
        <v>4800000</v>
      </c>
      <c r="D614" s="54">
        <v>0</v>
      </c>
      <c r="E614" s="53">
        <v>0</v>
      </c>
      <c r="F614" s="49">
        <v>7690467</v>
      </c>
      <c r="G614" s="41">
        <v>44810</v>
      </c>
      <c r="H614" s="42" t="s">
        <v>60</v>
      </c>
    </row>
    <row r="615" spans="2:13" x14ac:dyDescent="0.2">
      <c r="B615" s="38" t="s">
        <v>880</v>
      </c>
      <c r="C615" s="53">
        <v>33058076</v>
      </c>
      <c r="D615" s="54">
        <v>0</v>
      </c>
      <c r="E615" s="53">
        <v>0</v>
      </c>
      <c r="F615" s="49">
        <v>7690488</v>
      </c>
      <c r="G615" s="41">
        <v>44824</v>
      </c>
      <c r="H615" s="42" t="s">
        <v>60</v>
      </c>
    </row>
    <row r="616" spans="2:13" x14ac:dyDescent="0.2">
      <c r="B616" s="38" t="s">
        <v>881</v>
      </c>
      <c r="C616" s="53">
        <v>990000</v>
      </c>
      <c r="D616" s="54">
        <v>0</v>
      </c>
      <c r="E616" s="53">
        <v>0</v>
      </c>
      <c r="F616" s="49">
        <v>7690496</v>
      </c>
      <c r="G616" s="41">
        <v>44830</v>
      </c>
      <c r="H616" s="42" t="s">
        <v>60</v>
      </c>
    </row>
    <row r="617" spans="2:13" x14ac:dyDescent="0.2">
      <c r="B617" s="38" t="s">
        <v>882</v>
      </c>
      <c r="C617" s="53">
        <v>1032000</v>
      </c>
      <c r="D617" s="54">
        <v>0</v>
      </c>
      <c r="E617" s="53">
        <v>0</v>
      </c>
      <c r="F617" s="49">
        <v>7690495</v>
      </c>
      <c r="G617" s="41">
        <v>44830</v>
      </c>
      <c r="H617" s="42" t="s">
        <v>60</v>
      </c>
    </row>
    <row r="618" spans="2:13" x14ac:dyDescent="0.2">
      <c r="B618" s="38" t="s">
        <v>75</v>
      </c>
      <c r="C618" s="53">
        <v>6820000</v>
      </c>
      <c r="D618" s="54">
        <v>0</v>
      </c>
      <c r="E618" s="53">
        <v>0</v>
      </c>
      <c r="F618" s="49">
        <v>7690498</v>
      </c>
      <c r="G618" s="41">
        <v>44830</v>
      </c>
      <c r="H618" s="42" t="s">
        <v>60</v>
      </c>
    </row>
    <row r="619" spans="2:13" x14ac:dyDescent="0.2">
      <c r="B619" s="38" t="s">
        <v>883</v>
      </c>
      <c r="C619" s="53">
        <v>11330385</v>
      </c>
      <c r="D619" s="54">
        <v>0</v>
      </c>
      <c r="E619" s="53">
        <v>0</v>
      </c>
      <c r="F619" s="49">
        <v>7690497</v>
      </c>
      <c r="G619" s="41">
        <v>44830</v>
      </c>
      <c r="H619" s="42" t="s">
        <v>60</v>
      </c>
    </row>
    <row r="620" spans="2:13" x14ac:dyDescent="0.2">
      <c r="B620" s="38" t="s">
        <v>723</v>
      </c>
      <c r="C620" s="53">
        <v>289453580</v>
      </c>
      <c r="D620" s="54">
        <v>0</v>
      </c>
      <c r="E620" s="53">
        <v>0</v>
      </c>
      <c r="F620" s="49">
        <v>7690499</v>
      </c>
      <c r="G620" s="41">
        <v>44830</v>
      </c>
      <c r="H620" s="42" t="s">
        <v>60</v>
      </c>
    </row>
    <row r="621" spans="2:13" x14ac:dyDescent="0.2">
      <c r="B621" s="38" t="s">
        <v>884</v>
      </c>
      <c r="C621" s="53">
        <v>3664800</v>
      </c>
      <c r="D621" s="54">
        <v>0</v>
      </c>
      <c r="E621" s="53">
        <v>0</v>
      </c>
      <c r="F621" s="49">
        <v>7690502</v>
      </c>
      <c r="G621" s="41">
        <v>44831</v>
      </c>
      <c r="H621" s="42" t="s">
        <v>60</v>
      </c>
    </row>
    <row r="622" spans="2:13" x14ac:dyDescent="0.2">
      <c r="B622" s="38" t="s">
        <v>736</v>
      </c>
      <c r="C622" s="53">
        <v>7755000</v>
      </c>
      <c r="D622" s="54">
        <v>0</v>
      </c>
      <c r="E622" s="53">
        <v>0</v>
      </c>
      <c r="F622" s="49">
        <v>7690503</v>
      </c>
      <c r="G622" s="41">
        <v>44831</v>
      </c>
      <c r="H622" s="42" t="s">
        <v>60</v>
      </c>
    </row>
    <row r="623" spans="2:13" x14ac:dyDescent="0.2">
      <c r="B623" s="38" t="s">
        <v>885</v>
      </c>
      <c r="C623" s="53">
        <v>12538750</v>
      </c>
      <c r="D623" s="54">
        <v>0</v>
      </c>
      <c r="E623" s="53">
        <v>0</v>
      </c>
      <c r="F623" s="49">
        <v>7690505</v>
      </c>
      <c r="G623" s="41">
        <v>44831</v>
      </c>
      <c r="H623" s="42" t="s">
        <v>60</v>
      </c>
    </row>
    <row r="624" spans="2:13" x14ac:dyDescent="0.2">
      <c r="B624" s="38" t="s">
        <v>886</v>
      </c>
      <c r="C624" s="53">
        <v>28534426</v>
      </c>
      <c r="D624" s="54">
        <v>0</v>
      </c>
      <c r="E624" s="53">
        <v>0</v>
      </c>
      <c r="F624" s="49">
        <v>7690500</v>
      </c>
      <c r="G624" s="41">
        <v>44831</v>
      </c>
      <c r="H624" s="42" t="s">
        <v>60</v>
      </c>
    </row>
    <row r="625" spans="2:8" x14ac:dyDescent="0.2">
      <c r="B625" s="38" t="s">
        <v>37</v>
      </c>
      <c r="C625" s="53">
        <v>42184589</v>
      </c>
      <c r="D625" s="54">
        <v>0</v>
      </c>
      <c r="E625" s="53">
        <v>0</v>
      </c>
      <c r="F625" s="49">
        <v>7690501</v>
      </c>
      <c r="G625" s="41">
        <v>44831</v>
      </c>
      <c r="H625" s="42" t="s">
        <v>60</v>
      </c>
    </row>
    <row r="626" spans="2:8" x14ac:dyDescent="0.2">
      <c r="B626" s="38" t="s">
        <v>887</v>
      </c>
      <c r="C626" s="53">
        <v>490000</v>
      </c>
      <c r="D626" s="54">
        <v>0</v>
      </c>
      <c r="E626" s="53">
        <v>0</v>
      </c>
      <c r="F626" s="49">
        <v>7690509</v>
      </c>
      <c r="G626" s="41">
        <v>44832</v>
      </c>
      <c r="H626" s="42" t="s">
        <v>60</v>
      </c>
    </row>
    <row r="627" spans="2:8" x14ac:dyDescent="0.2">
      <c r="B627" s="38" t="s">
        <v>76</v>
      </c>
      <c r="C627" s="53">
        <v>1224000</v>
      </c>
      <c r="D627" s="54">
        <v>0</v>
      </c>
      <c r="E627" s="53">
        <v>0</v>
      </c>
      <c r="F627" s="49">
        <v>7690508</v>
      </c>
      <c r="G627" s="41">
        <v>44832</v>
      </c>
      <c r="H627" s="42" t="s">
        <v>60</v>
      </c>
    </row>
    <row r="628" spans="2:8" x14ac:dyDescent="0.2">
      <c r="B628" s="38" t="s">
        <v>888</v>
      </c>
      <c r="C628" s="53">
        <v>3413575</v>
      </c>
      <c r="D628" s="54">
        <v>0</v>
      </c>
      <c r="E628" s="53">
        <v>0</v>
      </c>
      <c r="F628" s="49">
        <v>7690507</v>
      </c>
      <c r="G628" s="41">
        <v>44832</v>
      </c>
      <c r="H628" s="42" t="s">
        <v>60</v>
      </c>
    </row>
    <row r="629" spans="2:8" x14ac:dyDescent="0.2">
      <c r="B629" s="38" t="s">
        <v>889</v>
      </c>
      <c r="C629" s="53">
        <v>6825000</v>
      </c>
      <c r="D629" s="54">
        <v>0</v>
      </c>
      <c r="E629" s="53">
        <v>0</v>
      </c>
      <c r="F629" s="49">
        <v>7690506</v>
      </c>
      <c r="G629" s="41">
        <v>44832</v>
      </c>
      <c r="H629" s="42" t="s">
        <v>60</v>
      </c>
    </row>
    <row r="630" spans="2:8" x14ac:dyDescent="0.2">
      <c r="B630" s="38" t="s">
        <v>887</v>
      </c>
      <c r="C630" s="53">
        <v>17715440</v>
      </c>
      <c r="D630" s="54">
        <v>0</v>
      </c>
      <c r="E630" s="53">
        <v>0</v>
      </c>
      <c r="F630" s="49">
        <v>7690509</v>
      </c>
      <c r="G630" s="41">
        <v>44832</v>
      </c>
      <c r="H630" s="42" t="s">
        <v>60</v>
      </c>
    </row>
    <row r="631" spans="2:8" x14ac:dyDescent="0.2">
      <c r="B631" s="38" t="s">
        <v>890</v>
      </c>
      <c r="C631" s="53">
        <v>0</v>
      </c>
      <c r="D631" s="54">
        <v>224000</v>
      </c>
      <c r="E631" s="53">
        <v>1588204800</v>
      </c>
      <c r="F631" s="49">
        <v>597176</v>
      </c>
      <c r="G631" s="41">
        <v>44813</v>
      </c>
      <c r="H631" s="42" t="s">
        <v>60</v>
      </c>
    </row>
    <row r="632" spans="2:8" x14ac:dyDescent="0.2">
      <c r="B632" s="38" t="s">
        <v>891</v>
      </c>
      <c r="C632" s="53">
        <v>0</v>
      </c>
      <c r="D632" s="54">
        <v>11000</v>
      </c>
      <c r="E632" s="53">
        <v>77992200</v>
      </c>
      <c r="F632" s="49">
        <v>597181</v>
      </c>
      <c r="G632" s="41">
        <v>44830</v>
      </c>
      <c r="H632" s="42" t="s">
        <v>60</v>
      </c>
    </row>
    <row r="633" spans="2:8" x14ac:dyDescent="0.2">
      <c r="B633" s="38" t="s">
        <v>891</v>
      </c>
      <c r="C633" s="53">
        <v>0</v>
      </c>
      <c r="D633" s="54">
        <v>22000</v>
      </c>
      <c r="E633" s="53">
        <v>155984400</v>
      </c>
      <c r="F633" s="49">
        <v>597180</v>
      </c>
      <c r="G633" s="41">
        <v>44830</v>
      </c>
      <c r="H633" s="42" t="s">
        <v>60</v>
      </c>
    </row>
    <row r="634" spans="2:8" x14ac:dyDescent="0.2">
      <c r="B634" s="38" t="s">
        <v>892</v>
      </c>
      <c r="C634" s="53">
        <v>0</v>
      </c>
      <c r="D634" s="54">
        <v>25000</v>
      </c>
      <c r="E634" s="53">
        <v>177255000</v>
      </c>
      <c r="F634" s="49">
        <v>597182</v>
      </c>
      <c r="G634" s="41">
        <v>44830</v>
      </c>
      <c r="H634" s="42" t="s">
        <v>60</v>
      </c>
    </row>
    <row r="635" spans="2:8" x14ac:dyDescent="0.2">
      <c r="B635" s="38" t="s">
        <v>892</v>
      </c>
      <c r="C635" s="53">
        <v>0</v>
      </c>
      <c r="D635" s="54">
        <v>25000</v>
      </c>
      <c r="E635" s="53">
        <v>177255000</v>
      </c>
      <c r="F635" s="49">
        <v>597183</v>
      </c>
      <c r="G635" s="41">
        <v>44830</v>
      </c>
      <c r="H635" s="42" t="s">
        <v>60</v>
      </c>
    </row>
    <row r="636" spans="2:8" x14ac:dyDescent="0.2">
      <c r="B636" s="38" t="s">
        <v>893</v>
      </c>
      <c r="C636" s="53">
        <v>0</v>
      </c>
      <c r="D636" s="54">
        <v>8800</v>
      </c>
      <c r="E636" s="53">
        <v>62393760</v>
      </c>
      <c r="F636" s="49">
        <v>597185</v>
      </c>
      <c r="G636" s="41">
        <v>44832</v>
      </c>
      <c r="H636" s="42" t="s">
        <v>60</v>
      </c>
    </row>
    <row r="637" spans="2:8" x14ac:dyDescent="0.2">
      <c r="B637" s="13"/>
      <c r="C637" s="14"/>
      <c r="D637" s="14"/>
    </row>
    <row r="638" spans="2:8" s="3" customFormat="1" x14ac:dyDescent="0.25">
      <c r="B638" s="8" t="s">
        <v>12</v>
      </c>
      <c r="C638" s="27">
        <f>+SUM(C15:C637)</f>
        <v>103319705905</v>
      </c>
      <c r="D638" s="27"/>
      <c r="E638" s="27">
        <f>+SUM(E15:E637)</f>
        <v>4462292029.8059998</v>
      </c>
      <c r="F638" s="26"/>
      <c r="G638" s="33"/>
      <c r="H638" s="8"/>
    </row>
    <row r="641" spans="2:9" x14ac:dyDescent="0.25">
      <c r="B641" s="3" t="s">
        <v>11</v>
      </c>
      <c r="C641" s="32"/>
      <c r="D641" s="32"/>
    </row>
    <row r="642" spans="2:9" x14ac:dyDescent="0.25">
      <c r="C642" s="5"/>
      <c r="D642" s="5"/>
    </row>
    <row r="643" spans="2:9" s="3" customFormat="1" x14ac:dyDescent="0.25">
      <c r="B643" s="59" t="s">
        <v>0</v>
      </c>
      <c r="C643" s="59" t="s">
        <v>5</v>
      </c>
      <c r="D643" s="59"/>
      <c r="E643" s="63" t="s">
        <v>8</v>
      </c>
      <c r="F643" s="34"/>
      <c r="G643" s="61" t="s">
        <v>9</v>
      </c>
      <c r="H643" s="59" t="s">
        <v>10</v>
      </c>
      <c r="I643" s="4"/>
    </row>
    <row r="644" spans="2:9" s="3" customFormat="1" x14ac:dyDescent="0.25">
      <c r="B644" s="60"/>
      <c r="C644" s="7" t="s">
        <v>6</v>
      </c>
      <c r="D644" s="7"/>
      <c r="E644" s="64"/>
      <c r="F644" s="35"/>
      <c r="G644" s="62"/>
      <c r="H644" s="60"/>
      <c r="I644" s="4"/>
    </row>
    <row r="648" spans="2:9" x14ac:dyDescent="0.25">
      <c r="B648" s="8" t="s">
        <v>12</v>
      </c>
      <c r="C648" s="15">
        <f>SUM(C645:C647)</f>
        <v>0</v>
      </c>
      <c r="D648" s="15"/>
      <c r="E648" s="15">
        <f>SUM(E645:E647)</f>
        <v>0</v>
      </c>
      <c r="F648" s="15"/>
      <c r="G648" s="19"/>
      <c r="H648" s="9"/>
    </row>
    <row r="650" spans="2:9" x14ac:dyDescent="0.25">
      <c r="B650" s="10"/>
    </row>
    <row r="651" spans="2:9" x14ac:dyDescent="0.25">
      <c r="D651" s="30" t="s">
        <v>82</v>
      </c>
    </row>
    <row r="652" spans="2:9" x14ac:dyDescent="0.25">
      <c r="D652" s="20" t="str">
        <f>+Índice!C26</f>
        <v>EMANUELLE HOECKLE</v>
      </c>
    </row>
    <row r="653" spans="2:9" x14ac:dyDescent="0.25">
      <c r="D653" s="20" t="str">
        <f>+Índice!C27</f>
        <v>PRESIDENTE</v>
      </c>
    </row>
    <row r="654" spans="2:9" x14ac:dyDescent="0.25">
      <c r="C654" s="3"/>
      <c r="D654" s="3"/>
      <c r="E654" s="21"/>
      <c r="F654" s="21"/>
    </row>
    <row r="655" spans="2:9" x14ac:dyDescent="0.25">
      <c r="C655" s="3"/>
      <c r="D655" s="3"/>
      <c r="E655" s="21"/>
      <c r="F655" s="21"/>
    </row>
    <row r="656" spans="2:9" x14ac:dyDescent="0.25">
      <c r="E656" s="21"/>
      <c r="F656" s="21"/>
      <c r="G656" s="30"/>
    </row>
    <row r="657" spans="3:7" x14ac:dyDescent="0.25">
      <c r="E657" s="21"/>
      <c r="F657" s="21"/>
      <c r="G657" s="30"/>
    </row>
    <row r="658" spans="3:7" x14ac:dyDescent="0.25">
      <c r="E658" s="21"/>
      <c r="F658" s="21"/>
      <c r="G658" s="30"/>
    </row>
    <row r="659" spans="3:7" x14ac:dyDescent="0.25">
      <c r="C659" s="3"/>
      <c r="D659" s="3"/>
      <c r="E659" s="21"/>
      <c r="F659" s="21"/>
    </row>
  </sheetData>
  <autoFilter ref="B13:J636" xr:uid="{9D9EFBE7-1FBA-4192-A447-41110D3E6B36}"/>
  <mergeCells count="11">
    <mergeCell ref="B643:B644"/>
    <mergeCell ref="C643:D643"/>
    <mergeCell ref="E643:E644"/>
    <mergeCell ref="G643:G644"/>
    <mergeCell ref="H643:H644"/>
    <mergeCell ref="A5:D5"/>
    <mergeCell ref="H13:H14"/>
    <mergeCell ref="G13:G14"/>
    <mergeCell ref="E13:E14"/>
    <mergeCell ref="B13:B14"/>
    <mergeCell ref="F13:F14"/>
  </mergeCells>
  <hyperlinks>
    <hyperlink ref="A4" location="Índice!A1" display="Índice" xr:uid="{54D7B167-5D2F-483B-B345-AF3D3EA61BBD}"/>
  </hyperlinks>
  <pageMargins left="0.70866141732283472" right="0.70866141732283472" top="0.74803149606299213" bottom="0.74803149606299213" header="0.31496062992125984" footer="0.31496062992125984"/>
  <pageSetup paperSize="9" scale="42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D3003-23B7-474E-B3C9-82D5695E9825}">
  <dimension ref="A4:G40"/>
  <sheetViews>
    <sheetView showGridLines="0" view="pageBreakPreview" topLeftCell="A16" zoomScaleNormal="100" zoomScaleSheetLayoutView="100" workbookViewId="0">
      <selection activeCell="C35" sqref="C35"/>
    </sheetView>
  </sheetViews>
  <sheetFormatPr baseColWidth="10" defaultColWidth="11.42578125" defaultRowHeight="15" x14ac:dyDescent="0.25"/>
  <cols>
    <col min="1" max="1" width="6.140625" style="4" customWidth="1"/>
    <col min="2" max="2" width="26" style="4" bestFit="1" customWidth="1"/>
    <col min="3" max="3" width="35" style="4" customWidth="1"/>
    <col min="4" max="4" width="25.85546875" style="4" customWidth="1"/>
    <col min="5" max="7" width="20.85546875" style="4" customWidth="1"/>
    <col min="8" max="16384" width="11.42578125" style="4"/>
  </cols>
  <sheetData>
    <row r="4" spans="1:7" x14ac:dyDescent="0.25">
      <c r="A4" s="2" t="s">
        <v>16</v>
      </c>
    </row>
    <row r="5" spans="1:7" x14ac:dyDescent="0.25">
      <c r="A5" s="58" t="str">
        <f>+Índice!$B$5</f>
        <v>IMPERIAL COMPAÑÍA DISTRIBUIDORA DE PETROLEOS Y DERIVADOS S.A.E.</v>
      </c>
      <c r="B5" s="58"/>
      <c r="C5" s="58"/>
      <c r="D5" s="58"/>
      <c r="F5" s="3"/>
    </row>
    <row r="6" spans="1:7" x14ac:dyDescent="0.25">
      <c r="A6" s="12" t="str">
        <f>+Índice!$B$6</f>
        <v>INFORME AL 30 DE SEPTIEMBRE DE 2022</v>
      </c>
      <c r="B6" s="12"/>
      <c r="C6" s="12"/>
    </row>
    <row r="7" spans="1:7" x14ac:dyDescent="0.25">
      <c r="B7" s="3" t="str">
        <f>+Índice!$B$7</f>
        <v xml:space="preserve">TC de referencia: </v>
      </c>
      <c r="C7" s="16">
        <f>+'1.1'!C7</f>
        <v>7090.2</v>
      </c>
    </row>
    <row r="8" spans="1:7" x14ac:dyDescent="0.25">
      <c r="B8" s="3"/>
    </row>
    <row r="9" spans="1:7" x14ac:dyDescent="0.25">
      <c r="B9" s="3" t="s">
        <v>14</v>
      </c>
    </row>
    <row r="10" spans="1:7" x14ac:dyDescent="0.25">
      <c r="B10" s="3"/>
    </row>
    <row r="11" spans="1:7" x14ac:dyDescent="0.25">
      <c r="B11" s="3" t="s">
        <v>4</v>
      </c>
    </row>
    <row r="12" spans="1:7" x14ac:dyDescent="0.25">
      <c r="B12" s="3"/>
      <c r="C12" s="5"/>
    </row>
    <row r="13" spans="1:7" s="3" customFormat="1" x14ac:dyDescent="0.25">
      <c r="B13" s="59" t="s">
        <v>0</v>
      </c>
      <c r="C13" s="59" t="s">
        <v>5</v>
      </c>
      <c r="D13" s="59"/>
      <c r="E13" s="59" t="s">
        <v>8</v>
      </c>
      <c r="F13" s="59" t="s">
        <v>9</v>
      </c>
      <c r="G13" s="59" t="s">
        <v>13</v>
      </c>
    </row>
    <row r="14" spans="1:7" s="3" customFormat="1" x14ac:dyDescent="0.25">
      <c r="B14" s="60"/>
      <c r="C14" s="7" t="s">
        <v>6</v>
      </c>
      <c r="D14" s="7" t="s">
        <v>7</v>
      </c>
      <c r="E14" s="60"/>
      <c r="F14" s="60"/>
      <c r="G14" s="60"/>
    </row>
    <row r="15" spans="1:7" s="3" customFormat="1" x14ac:dyDescent="0.2">
      <c r="B15" s="22" t="s">
        <v>84</v>
      </c>
      <c r="C15" s="25">
        <v>15885000000</v>
      </c>
      <c r="D15" s="6"/>
      <c r="E15" s="6"/>
      <c r="F15" s="23">
        <v>44939</v>
      </c>
      <c r="G15" s="22" t="s">
        <v>47</v>
      </c>
    </row>
    <row r="16" spans="1:7" s="3" customFormat="1" x14ac:dyDescent="0.2">
      <c r="B16" s="22" t="s">
        <v>84</v>
      </c>
      <c r="C16" s="25">
        <v>9180000000</v>
      </c>
      <c r="D16" s="6"/>
      <c r="E16" s="6"/>
      <c r="F16" s="23">
        <v>44942</v>
      </c>
      <c r="G16" s="22" t="s">
        <v>47</v>
      </c>
    </row>
    <row r="17" spans="2:7" s="3" customFormat="1" x14ac:dyDescent="0.2">
      <c r="B17" s="22" t="s">
        <v>85</v>
      </c>
      <c r="C17" s="25">
        <v>10000000372</v>
      </c>
      <c r="D17" s="6"/>
      <c r="E17" s="6"/>
      <c r="F17" s="24" t="s">
        <v>80</v>
      </c>
      <c r="G17" s="22" t="s">
        <v>81</v>
      </c>
    </row>
    <row r="18" spans="2:7" s="3" customFormat="1" x14ac:dyDescent="0.2">
      <c r="B18" s="22" t="s">
        <v>84</v>
      </c>
      <c r="C18" s="25">
        <v>4735866597</v>
      </c>
      <c r="D18" s="6"/>
      <c r="E18" s="6"/>
      <c r="F18" s="24">
        <v>45142</v>
      </c>
      <c r="G18" s="22" t="s">
        <v>47</v>
      </c>
    </row>
    <row r="19" spans="2:7" s="3" customFormat="1" x14ac:dyDescent="0.2">
      <c r="B19" s="22" t="s">
        <v>61</v>
      </c>
      <c r="C19" s="25">
        <v>212099215</v>
      </c>
      <c r="D19" s="6"/>
      <c r="E19" s="6"/>
      <c r="F19" s="6"/>
      <c r="G19" s="6"/>
    </row>
    <row r="20" spans="2:7" ht="10.5" customHeight="1" x14ac:dyDescent="0.25">
      <c r="B20" s="3"/>
    </row>
    <row r="21" spans="2:7" x14ac:dyDescent="0.25">
      <c r="B21" s="8" t="s">
        <v>12</v>
      </c>
      <c r="C21" s="27">
        <f>SUM(C15:C20)</f>
        <v>40012966184</v>
      </c>
      <c r="D21" s="15">
        <f>SUM(D20:D20)</f>
        <v>0</v>
      </c>
      <c r="E21" s="15">
        <f>SUM(E20:E20)</f>
        <v>0</v>
      </c>
      <c r="F21" s="9"/>
      <c r="G21" s="9"/>
    </row>
    <row r="22" spans="2:7" x14ac:dyDescent="0.25">
      <c r="B22" s="3"/>
    </row>
    <row r="23" spans="2:7" x14ac:dyDescent="0.25">
      <c r="B23" s="3"/>
    </row>
    <row r="24" spans="2:7" x14ac:dyDescent="0.25">
      <c r="B24" s="3" t="s">
        <v>11</v>
      </c>
    </row>
    <row r="25" spans="2:7" x14ac:dyDescent="0.25">
      <c r="B25" s="3"/>
      <c r="C25" s="5"/>
    </row>
    <row r="26" spans="2:7" s="3" customFormat="1" x14ac:dyDescent="0.25">
      <c r="B26" s="59" t="s">
        <v>0</v>
      </c>
      <c r="C26" s="59" t="s">
        <v>5</v>
      </c>
      <c r="D26" s="59"/>
      <c r="E26" s="59" t="s">
        <v>8</v>
      </c>
      <c r="F26" s="59" t="s">
        <v>9</v>
      </c>
      <c r="G26" s="59" t="s">
        <v>10</v>
      </c>
    </row>
    <row r="27" spans="2:7" s="3" customFormat="1" x14ac:dyDescent="0.25">
      <c r="B27" s="60"/>
      <c r="C27" s="7" t="s">
        <v>6</v>
      </c>
      <c r="D27" s="7" t="s">
        <v>7</v>
      </c>
      <c r="E27" s="60"/>
      <c r="F27" s="60"/>
      <c r="G27" s="60"/>
    </row>
    <row r="28" spans="2:7" x14ac:dyDescent="0.2">
      <c r="B28" s="22" t="s">
        <v>84</v>
      </c>
      <c r="C28" s="25">
        <v>0</v>
      </c>
      <c r="F28" s="23">
        <v>45142</v>
      </c>
      <c r="G28" s="22" t="s">
        <v>286</v>
      </c>
    </row>
    <row r="29" spans="2:7" x14ac:dyDescent="0.2">
      <c r="B29" s="22" t="s">
        <v>48</v>
      </c>
      <c r="C29" s="25">
        <v>46666666283</v>
      </c>
      <c r="F29" s="24" t="s">
        <v>86</v>
      </c>
      <c r="G29" s="22" t="s">
        <v>81</v>
      </c>
    </row>
    <row r="30" spans="2:7" x14ac:dyDescent="0.25">
      <c r="B30" s="8" t="s">
        <v>12</v>
      </c>
      <c r="C30" s="26">
        <f>SUM(C28:C29)</f>
        <v>46666666283</v>
      </c>
      <c r="D30" s="15">
        <f>SUM(D28:D29)</f>
        <v>0</v>
      </c>
      <c r="E30" s="15">
        <f>SUM(E28:E29)</f>
        <v>0</v>
      </c>
      <c r="F30" s="9"/>
      <c r="G30" s="9"/>
    </row>
    <row r="32" spans="2:7" s="3" customFormat="1" x14ac:dyDescent="0.25">
      <c r="B32" s="10"/>
    </row>
    <row r="35" spans="3:6" x14ac:dyDescent="0.25">
      <c r="D35" s="3"/>
      <c r="E35" s="20"/>
      <c r="F35" s="21"/>
    </row>
    <row r="36" spans="3:6" x14ac:dyDescent="0.25">
      <c r="D36" s="30" t="s">
        <v>82</v>
      </c>
      <c r="E36" s="20"/>
      <c r="F36" s="21"/>
    </row>
    <row r="37" spans="3:6" x14ac:dyDescent="0.25">
      <c r="C37" s="10"/>
      <c r="D37" s="20" t="str">
        <f>+Índice!C26</f>
        <v>EMANUELLE HOECKLE</v>
      </c>
      <c r="E37" s="31"/>
      <c r="F37" s="30"/>
    </row>
    <row r="38" spans="3:6" x14ac:dyDescent="0.25">
      <c r="C38" s="10"/>
      <c r="D38" s="20" t="str">
        <f>+Índice!C27</f>
        <v>PRESIDENTE</v>
      </c>
      <c r="E38" s="31"/>
      <c r="F38" s="30"/>
    </row>
    <row r="39" spans="3:6" x14ac:dyDescent="0.25">
      <c r="C39" s="10"/>
      <c r="D39" s="3"/>
      <c r="E39" s="31"/>
      <c r="F39" s="30"/>
    </row>
    <row r="40" spans="3:6" x14ac:dyDescent="0.25">
      <c r="C40" s="3"/>
      <c r="D40" s="20"/>
      <c r="E40" s="21"/>
      <c r="F40" s="17"/>
    </row>
  </sheetData>
  <mergeCells count="11">
    <mergeCell ref="G13:G14"/>
    <mergeCell ref="B26:B27"/>
    <mergeCell ref="C26:D26"/>
    <mergeCell ref="E26:E27"/>
    <mergeCell ref="F26:F27"/>
    <mergeCell ref="G26:G27"/>
    <mergeCell ref="A5:D5"/>
    <mergeCell ref="B13:B14"/>
    <mergeCell ref="C13:D13"/>
    <mergeCell ref="E13:E14"/>
    <mergeCell ref="F13:F14"/>
  </mergeCells>
  <hyperlinks>
    <hyperlink ref="A4" location="Índice!A1" display="Índice" xr:uid="{BB3AD256-381E-4C06-BB4B-A5DEAF2C07BA}"/>
  </hyperlinks>
  <pageMargins left="0.7" right="0.7" top="0.75" bottom="0.75" header="0.3" footer="0.3"/>
  <pageSetup paperSize="9" scale="52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A13AB-5DB9-4B60-B6C3-41E5ECC95806}">
  <dimension ref="A4:G39"/>
  <sheetViews>
    <sheetView showGridLines="0" view="pageBreakPreview" zoomScale="90" zoomScaleNormal="100" zoomScaleSheetLayoutView="90" workbookViewId="0">
      <selection activeCell="C1" sqref="C1"/>
    </sheetView>
  </sheetViews>
  <sheetFormatPr baseColWidth="10" defaultColWidth="11.42578125" defaultRowHeight="15" x14ac:dyDescent="0.25"/>
  <cols>
    <col min="1" max="1" width="9.5703125" style="4" customWidth="1"/>
    <col min="2" max="2" width="26" style="4" bestFit="1" customWidth="1"/>
    <col min="3" max="3" width="30.28515625" style="4" customWidth="1"/>
    <col min="4" max="7" width="20.85546875" style="4" customWidth="1"/>
    <col min="8" max="16384" width="11.42578125" style="4"/>
  </cols>
  <sheetData>
    <row r="4" spans="1:7" x14ac:dyDescent="0.25">
      <c r="A4" s="2" t="s">
        <v>16</v>
      </c>
    </row>
    <row r="5" spans="1:7" x14ac:dyDescent="0.25">
      <c r="A5" s="58" t="str">
        <f>+Índice!$B$5</f>
        <v>IMPERIAL COMPAÑÍA DISTRIBUIDORA DE PETROLEOS Y DERIVADOS S.A.E.</v>
      </c>
      <c r="B5" s="58"/>
      <c r="C5" s="58"/>
      <c r="F5" s="3"/>
    </row>
    <row r="6" spans="1:7" x14ac:dyDescent="0.25">
      <c r="A6" s="58" t="str">
        <f>+Índice!$B$6</f>
        <v>INFORME AL 30 DE SEPTIEMBRE DE 2022</v>
      </c>
      <c r="B6" s="58"/>
      <c r="C6" s="58"/>
    </row>
    <row r="7" spans="1:7" x14ac:dyDescent="0.25">
      <c r="B7" s="3" t="str">
        <f>+Índice!$B$7</f>
        <v xml:space="preserve">TC de referencia: </v>
      </c>
      <c r="C7" s="16">
        <f>+'1.2'!C7</f>
        <v>7090.2</v>
      </c>
    </row>
    <row r="8" spans="1:7" x14ac:dyDescent="0.25">
      <c r="B8" s="3"/>
    </row>
    <row r="9" spans="1:7" x14ac:dyDescent="0.25">
      <c r="B9" s="3" t="s">
        <v>15</v>
      </c>
    </row>
    <row r="10" spans="1:7" x14ac:dyDescent="0.25">
      <c r="B10" s="3"/>
    </row>
    <row r="11" spans="1:7" x14ac:dyDescent="0.25">
      <c r="B11" s="3" t="s">
        <v>4</v>
      </c>
    </row>
    <row r="12" spans="1:7" x14ac:dyDescent="0.25">
      <c r="B12" s="3"/>
      <c r="C12" s="5"/>
    </row>
    <row r="13" spans="1:7" x14ac:dyDescent="0.25">
      <c r="B13" s="59" t="s">
        <v>0</v>
      </c>
      <c r="C13" s="59" t="s">
        <v>5</v>
      </c>
      <c r="D13" s="59"/>
      <c r="E13" s="59" t="s">
        <v>8</v>
      </c>
      <c r="F13" s="59" t="s">
        <v>9</v>
      </c>
      <c r="G13" s="59" t="s">
        <v>13</v>
      </c>
    </row>
    <row r="14" spans="1:7" x14ac:dyDescent="0.25">
      <c r="B14" s="60"/>
      <c r="C14" s="7" t="s">
        <v>6</v>
      </c>
      <c r="D14" s="7" t="s">
        <v>7</v>
      </c>
      <c r="E14" s="60"/>
      <c r="F14" s="60"/>
      <c r="G14" s="60"/>
    </row>
    <row r="15" spans="1:7" x14ac:dyDescent="0.25">
      <c r="B15" s="3"/>
    </row>
    <row r="16" spans="1:7" x14ac:dyDescent="0.25">
      <c r="B16" s="3"/>
    </row>
    <row r="17" spans="2:7" x14ac:dyDescent="0.25">
      <c r="B17" s="3"/>
    </row>
    <row r="18" spans="2:7" x14ac:dyDescent="0.25">
      <c r="B18" s="8" t="s">
        <v>12</v>
      </c>
      <c r="C18" s="9">
        <f>SUM(C15:C17)</f>
        <v>0</v>
      </c>
      <c r="D18" s="9">
        <f>SUM(D15:D17)</f>
        <v>0</v>
      </c>
      <c r="E18" s="9">
        <f>SUM(E15:E17)</f>
        <v>0</v>
      </c>
      <c r="F18" s="9"/>
      <c r="G18" s="9"/>
    </row>
    <row r="19" spans="2:7" x14ac:dyDescent="0.25">
      <c r="B19" s="3"/>
    </row>
    <row r="20" spans="2:7" x14ac:dyDescent="0.25">
      <c r="B20" s="3"/>
    </row>
    <row r="21" spans="2:7" x14ac:dyDescent="0.25">
      <c r="B21" s="3" t="s">
        <v>11</v>
      </c>
    </row>
    <row r="22" spans="2:7" x14ac:dyDescent="0.25">
      <c r="B22" s="3"/>
      <c r="C22" s="5"/>
    </row>
    <row r="23" spans="2:7" x14ac:dyDescent="0.25">
      <c r="B23" s="59" t="s">
        <v>0</v>
      </c>
      <c r="C23" s="59" t="s">
        <v>5</v>
      </c>
      <c r="D23" s="59"/>
      <c r="E23" s="59" t="s">
        <v>8</v>
      </c>
      <c r="F23" s="59" t="s">
        <v>9</v>
      </c>
      <c r="G23" s="59" t="s">
        <v>10</v>
      </c>
    </row>
    <row r="24" spans="2:7" x14ac:dyDescent="0.25">
      <c r="B24" s="60"/>
      <c r="C24" s="7" t="s">
        <v>6</v>
      </c>
      <c r="D24" s="7" t="s">
        <v>7</v>
      </c>
      <c r="E24" s="60"/>
      <c r="F24" s="60"/>
      <c r="G24" s="60"/>
    </row>
    <row r="25" spans="2:7" x14ac:dyDescent="0.25">
      <c r="B25" s="3"/>
    </row>
    <row r="26" spans="2:7" x14ac:dyDescent="0.25">
      <c r="B26" s="3"/>
    </row>
    <row r="27" spans="2:7" x14ac:dyDescent="0.25">
      <c r="B27" s="3"/>
    </row>
    <row r="28" spans="2:7" x14ac:dyDescent="0.25">
      <c r="B28" s="8" t="s">
        <v>12</v>
      </c>
      <c r="C28" s="9">
        <f>SUM(C25:C27)</f>
        <v>0</v>
      </c>
      <c r="D28" s="9">
        <f>SUM(D25:D27)</f>
        <v>0</v>
      </c>
      <c r="E28" s="9">
        <f>SUM(E25:E27)</f>
        <v>0</v>
      </c>
      <c r="F28" s="9"/>
      <c r="G28" s="9"/>
    </row>
    <row r="30" spans="2:7" s="3" customFormat="1" x14ac:dyDescent="0.25">
      <c r="B30" s="10"/>
    </row>
    <row r="34" spans="3:6" x14ac:dyDescent="0.25">
      <c r="D34" s="30" t="s">
        <v>46</v>
      </c>
      <c r="E34" s="20"/>
      <c r="F34" s="21"/>
    </row>
    <row r="35" spans="3:6" x14ac:dyDescent="0.25">
      <c r="C35" s="10"/>
      <c r="D35" s="20" t="str">
        <f>+Índice!C26</f>
        <v>EMANUELLE HOECKLE</v>
      </c>
      <c r="E35" s="31"/>
      <c r="F35" s="30"/>
    </row>
    <row r="36" spans="3:6" x14ac:dyDescent="0.25">
      <c r="C36" s="10"/>
      <c r="D36" s="20" t="str">
        <f>+Índice!C27</f>
        <v>PRESIDENTE</v>
      </c>
      <c r="E36" s="31"/>
      <c r="F36" s="30"/>
    </row>
    <row r="37" spans="3:6" x14ac:dyDescent="0.25">
      <c r="C37" s="10"/>
      <c r="D37" s="3"/>
      <c r="E37" s="31"/>
      <c r="F37" s="30"/>
    </row>
    <row r="38" spans="3:6" x14ac:dyDescent="0.25">
      <c r="C38" s="3"/>
      <c r="D38" s="20"/>
      <c r="E38" s="21"/>
      <c r="F38" s="17"/>
    </row>
    <row r="39" spans="3:6" x14ac:dyDescent="0.25">
      <c r="D39" s="3"/>
      <c r="E39" s="20"/>
      <c r="F39" s="21"/>
    </row>
  </sheetData>
  <mergeCells count="12">
    <mergeCell ref="F13:F14"/>
    <mergeCell ref="G13:G14"/>
    <mergeCell ref="B23:B24"/>
    <mergeCell ref="C23:D23"/>
    <mergeCell ref="E23:E24"/>
    <mergeCell ref="F23:F24"/>
    <mergeCell ref="G23:G24"/>
    <mergeCell ref="A5:C5"/>
    <mergeCell ref="A6:C6"/>
    <mergeCell ref="B13:B14"/>
    <mergeCell ref="C13:D13"/>
    <mergeCell ref="E13:E14"/>
  </mergeCells>
  <hyperlinks>
    <hyperlink ref="A4" location="Índice!A1" display="Índice" xr:uid="{E6D9EA89-6637-44B6-B5F4-8EA8BD7A6B6A}"/>
  </hyperlinks>
  <pageMargins left="0.7" right="0.7" top="0.75" bottom="0.75" header="0.3" footer="0.3"/>
  <pageSetup paperSize="9" scale="58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D65F4-B372-4176-BF43-3D4592678C28}">
  <dimension ref="A4:G38"/>
  <sheetViews>
    <sheetView showGridLines="0" view="pageBreakPreview" topLeftCell="A14" zoomScale="80" zoomScaleNormal="100" zoomScaleSheetLayoutView="80" workbookViewId="0">
      <selection activeCell="C27" sqref="C27"/>
    </sheetView>
  </sheetViews>
  <sheetFormatPr baseColWidth="10" defaultColWidth="11.42578125" defaultRowHeight="15" x14ac:dyDescent="0.25"/>
  <cols>
    <col min="1" max="1" width="8.140625" style="4" customWidth="1"/>
    <col min="2" max="2" width="29.7109375" style="4" bestFit="1" customWidth="1"/>
    <col min="3" max="3" width="34.140625" style="4" customWidth="1"/>
    <col min="4" max="4" width="20.85546875" style="4" customWidth="1"/>
    <col min="5" max="5" width="19.140625" style="4" customWidth="1"/>
    <col min="6" max="6" width="20.85546875" style="4" customWidth="1"/>
    <col min="7" max="7" width="25.85546875" style="4" customWidth="1"/>
    <col min="8" max="16384" width="11.42578125" style="4"/>
  </cols>
  <sheetData>
    <row r="4" spans="1:7" x14ac:dyDescent="0.25">
      <c r="A4" s="2" t="s">
        <v>16</v>
      </c>
    </row>
    <row r="5" spans="1:7" x14ac:dyDescent="0.25">
      <c r="A5" s="58" t="str">
        <f>+Índice!$B$5</f>
        <v>IMPERIAL COMPAÑÍA DISTRIBUIDORA DE PETROLEOS Y DERIVADOS S.A.E.</v>
      </c>
      <c r="B5" s="58"/>
      <c r="C5" s="58"/>
      <c r="F5" s="3"/>
    </row>
    <row r="6" spans="1:7" x14ac:dyDescent="0.25">
      <c r="A6" s="58" t="str">
        <f>+Índice!$B$6</f>
        <v>INFORME AL 30 DE SEPTIEMBRE DE 2022</v>
      </c>
      <c r="B6" s="58"/>
      <c r="C6" s="58"/>
    </row>
    <row r="7" spans="1:7" x14ac:dyDescent="0.25">
      <c r="B7" s="3" t="str">
        <f>+Índice!$B$7</f>
        <v xml:space="preserve">TC de referencia: </v>
      </c>
      <c r="C7" s="16">
        <f>+'1.3'!C7</f>
        <v>7090.2</v>
      </c>
    </row>
    <row r="8" spans="1:7" x14ac:dyDescent="0.25">
      <c r="B8" s="3"/>
    </row>
    <row r="9" spans="1:7" x14ac:dyDescent="0.25">
      <c r="B9" s="10" t="s">
        <v>17</v>
      </c>
    </row>
    <row r="10" spans="1:7" x14ac:dyDescent="0.25">
      <c r="B10" s="3"/>
    </row>
    <row r="11" spans="1:7" x14ac:dyDescent="0.25">
      <c r="B11" s="3" t="s">
        <v>4</v>
      </c>
    </row>
    <row r="12" spans="1:7" x14ac:dyDescent="0.25">
      <c r="B12" s="3"/>
      <c r="C12" s="5"/>
    </row>
    <row r="13" spans="1:7" x14ac:dyDescent="0.25">
      <c r="B13" s="59" t="s">
        <v>0</v>
      </c>
      <c r="C13" s="59" t="s">
        <v>5</v>
      </c>
      <c r="D13" s="59"/>
      <c r="E13" s="59" t="s">
        <v>8</v>
      </c>
      <c r="F13" s="59" t="s">
        <v>9</v>
      </c>
      <c r="G13" s="59" t="s">
        <v>13</v>
      </c>
    </row>
    <row r="14" spans="1:7" x14ac:dyDescent="0.25">
      <c r="B14" s="60"/>
      <c r="C14" s="7" t="s">
        <v>6</v>
      </c>
      <c r="D14" s="7" t="s">
        <v>7</v>
      </c>
      <c r="E14" s="60"/>
      <c r="F14" s="60"/>
      <c r="G14" s="60"/>
    </row>
    <row r="15" spans="1:7" x14ac:dyDescent="0.25">
      <c r="B15" t="s">
        <v>91</v>
      </c>
      <c r="C15" s="14">
        <v>99123287</v>
      </c>
      <c r="D15" s="14">
        <v>0</v>
      </c>
      <c r="E15" s="14">
        <v>0</v>
      </c>
      <c r="F15" s="17" t="s">
        <v>60</v>
      </c>
      <c r="G15" s="17" t="s">
        <v>60</v>
      </c>
    </row>
    <row r="16" spans="1:7" x14ac:dyDescent="0.25">
      <c r="B16" t="s">
        <v>88</v>
      </c>
      <c r="C16" s="14">
        <v>854793523</v>
      </c>
      <c r="D16" s="14">
        <v>0</v>
      </c>
      <c r="E16" s="14">
        <v>0</v>
      </c>
      <c r="F16" s="17" t="s">
        <v>60</v>
      </c>
      <c r="G16" s="17" t="s">
        <v>60</v>
      </c>
    </row>
    <row r="17" spans="2:7" x14ac:dyDescent="0.25">
      <c r="B17"/>
      <c r="D17" s="16"/>
      <c r="E17" s="14"/>
      <c r="F17" s="17"/>
      <c r="G17" s="4" t="s">
        <v>18</v>
      </c>
    </row>
    <row r="18" spans="2:7" x14ac:dyDescent="0.25">
      <c r="B18" s="8" t="s">
        <v>12</v>
      </c>
      <c r="C18" s="27">
        <f>SUM(C15:C17)</f>
        <v>953916810</v>
      </c>
      <c r="D18" s="29">
        <f>SUM(D15:D17)</f>
        <v>0</v>
      </c>
      <c r="E18" s="27">
        <f>SUM(E15:E17)</f>
        <v>0</v>
      </c>
      <c r="F18" s="9"/>
      <c r="G18" s="9"/>
    </row>
    <row r="19" spans="2:7" x14ac:dyDescent="0.25">
      <c r="B19" s="3"/>
    </row>
    <row r="20" spans="2:7" x14ac:dyDescent="0.25">
      <c r="B20" s="3"/>
    </row>
    <row r="21" spans="2:7" x14ac:dyDescent="0.25">
      <c r="B21" s="3" t="s">
        <v>11</v>
      </c>
    </row>
    <row r="22" spans="2:7" x14ac:dyDescent="0.25">
      <c r="B22" s="3"/>
      <c r="C22" s="5"/>
    </row>
    <row r="23" spans="2:7" x14ac:dyDescent="0.25">
      <c r="B23" s="59" t="s">
        <v>0</v>
      </c>
      <c r="C23" s="59" t="s">
        <v>5</v>
      </c>
      <c r="D23" s="59"/>
      <c r="E23" s="59" t="s">
        <v>8</v>
      </c>
      <c r="F23" s="59" t="s">
        <v>9</v>
      </c>
      <c r="G23" s="59" t="s">
        <v>10</v>
      </c>
    </row>
    <row r="24" spans="2:7" x14ac:dyDescent="0.25">
      <c r="B24" s="60"/>
      <c r="C24" s="7" t="s">
        <v>6</v>
      </c>
      <c r="D24" s="7" t="s">
        <v>7</v>
      </c>
      <c r="E24" s="60"/>
      <c r="F24" s="60"/>
      <c r="G24" s="60"/>
    </row>
    <row r="25" spans="2:7" x14ac:dyDescent="0.25">
      <c r="B25" s="65" t="s">
        <v>89</v>
      </c>
      <c r="C25" s="36">
        <v>40000000000</v>
      </c>
      <c r="D25" s="14">
        <v>0</v>
      </c>
      <c r="E25" s="14">
        <v>0</v>
      </c>
      <c r="F25" s="37">
        <v>46106</v>
      </c>
      <c r="G25" s="67" t="s">
        <v>284</v>
      </c>
    </row>
    <row r="26" spans="2:7" x14ac:dyDescent="0.25">
      <c r="B26" s="66"/>
      <c r="C26" s="36">
        <v>40000000000</v>
      </c>
      <c r="D26" s="14"/>
      <c r="E26" s="14"/>
      <c r="F26" s="37">
        <v>47106</v>
      </c>
      <c r="G26" s="68"/>
    </row>
    <row r="27" spans="2:7" x14ac:dyDescent="0.25">
      <c r="B27" t="s">
        <v>90</v>
      </c>
      <c r="C27" s="36">
        <v>36545457</v>
      </c>
      <c r="D27" s="14">
        <v>0</v>
      </c>
      <c r="E27" s="14">
        <v>0</v>
      </c>
      <c r="F27" s="4" t="s">
        <v>60</v>
      </c>
      <c r="G27" s="4" t="s">
        <v>60</v>
      </c>
    </row>
    <row r="28" spans="2:7" x14ac:dyDescent="0.25">
      <c r="B28" s="8" t="s">
        <v>12</v>
      </c>
      <c r="C28" s="26">
        <f>SUM(C25:C27)</f>
        <v>80036545457</v>
      </c>
      <c r="D28" s="26">
        <f>SUM(D25:D27)</f>
        <v>0</v>
      </c>
      <c r="E28" s="26">
        <f>SUM(E25:E27)</f>
        <v>0</v>
      </c>
      <c r="F28" s="9"/>
      <c r="G28" s="9"/>
    </row>
    <row r="30" spans="2:7" x14ac:dyDescent="0.25">
      <c r="B30" s="10">
        <f>+'1.2'!B32</f>
        <v>0</v>
      </c>
      <c r="C30" s="3"/>
      <c r="D30" s="3"/>
      <c r="E30" s="3"/>
      <c r="F30" s="3"/>
      <c r="G30" s="3"/>
    </row>
    <row r="32" spans="2:7" x14ac:dyDescent="0.25">
      <c r="D32" s="16"/>
      <c r="E32" s="14"/>
    </row>
    <row r="33" spans="3:6" x14ac:dyDescent="0.25">
      <c r="D33" s="16"/>
      <c r="E33" s="14"/>
    </row>
    <row r="34" spans="3:6" x14ac:dyDescent="0.25">
      <c r="C34" s="3"/>
      <c r="D34" s="30" t="s">
        <v>46</v>
      </c>
      <c r="E34" s="21"/>
    </row>
    <row r="35" spans="3:6" x14ac:dyDescent="0.25">
      <c r="C35" s="10"/>
      <c r="D35" s="20" t="str">
        <f>+Índice!C26</f>
        <v>EMANUELLE HOECKLE</v>
      </c>
      <c r="E35" s="31"/>
      <c r="F35" s="30"/>
    </row>
    <row r="36" spans="3:6" x14ac:dyDescent="0.25">
      <c r="C36" s="10"/>
      <c r="D36" s="20" t="str">
        <f>+Índice!C27</f>
        <v>PRESIDENTE</v>
      </c>
      <c r="E36" s="31"/>
      <c r="F36" s="30"/>
    </row>
    <row r="37" spans="3:6" x14ac:dyDescent="0.25">
      <c r="C37" s="10"/>
      <c r="D37" s="3"/>
      <c r="E37" s="31"/>
      <c r="F37" s="30"/>
    </row>
    <row r="38" spans="3:6" x14ac:dyDescent="0.25">
      <c r="C38" s="3"/>
      <c r="D38" s="20"/>
      <c r="E38" s="21"/>
      <c r="F38" s="17"/>
    </row>
  </sheetData>
  <mergeCells count="14">
    <mergeCell ref="B25:B26"/>
    <mergeCell ref="G25:G26"/>
    <mergeCell ref="A5:C5"/>
    <mergeCell ref="A6:C6"/>
    <mergeCell ref="B13:B14"/>
    <mergeCell ref="C13:D13"/>
    <mergeCell ref="E13:E14"/>
    <mergeCell ref="F13:F14"/>
    <mergeCell ref="G13:G14"/>
    <mergeCell ref="B23:B24"/>
    <mergeCell ref="C23:D23"/>
    <mergeCell ref="E23:E24"/>
    <mergeCell ref="F23:F24"/>
    <mergeCell ref="G23:G24"/>
  </mergeCells>
  <hyperlinks>
    <hyperlink ref="A4" location="Índice!A1" display="Índice" xr:uid="{76BF7EE9-F9D5-4095-8B90-3C9EBA8E3812}"/>
  </hyperlinks>
  <pageMargins left="0.7" right="0.7" top="0.75" bottom="0.75" header="0.3" footer="0.3"/>
  <pageSetup paperSize="9" scale="52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JZw0fdiXLIBq8YTgM2yJPZhZKfl2QiRAB5E5jKkIWsE=</DigestValue>
    </Reference>
    <Reference Type="http://www.w3.org/2000/09/xmldsig#Object" URI="#idOfficeObject">
      <DigestMethod Algorithm="http://www.w3.org/2001/04/xmlenc#sha256"/>
      <DigestValue>4reVSloGwqfEZUI6lckYJ83UZGRP1Wzu1JcOR1XbYtg=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Kgy4h6CfwfSNXzf4p8qFZJ4jp0BcXA0BjA00+SqQvZs=</DigestValue>
    </Reference>
    <Reference Type="http://www.w3.org/2000/09/xmldsig#Object" URI="#idValidSigLnImg">
      <DigestMethod Algorithm="http://www.w3.org/2001/04/xmlenc#sha256"/>
      <DigestValue>8SH9Ma1zeh51tarU2Y6C7bDayaNiiGbIGNpuxCTREx4=</DigestValue>
    </Reference>
    <Reference Type="http://www.w3.org/2000/09/xmldsig#Object" URI="#idInvalidSigLnImg">
      <DigestMethod Algorithm="http://www.w3.org/2001/04/xmlenc#sha256"/>
      <DigestValue>CoXWB50n5urEmPBRBR9r/igrQS02CCxjuS0SEX8H7WM=</DigestValue>
    </Reference>
  </SignedInfo>
  <SignatureValue>olS9La3teTcQDfq/N5oC6Verh8lB9yRimPAmwfzOoiC7K95XTuG0jpNzi/FvwSiC41dBJ9/N32eE
9QAmLbH/Qef2PayKEh9/WAUvKZyJxGVfDcCOJCC2k7MM8zFvoPFA+elJpV8eGmThCOjOmRE2vla+
Zh5bByOX5mmvBlsYQnSN3RS0awR1N4yb9WyLWDg/65x9aN4R7KsyibgVZdSqAV0faN2JhTnED0xe
EQTpZ+96Vr0cnF3QsDqlRoqs3qOd0pbIlst1GLnUkEtIYwsuZR3NHXIHb0l/X8wN13U6e+Gxd1g+
MzK8zSK5Yq1qi1IAd0L1jzk9Kk+QLk9cAUx7Ww==</SignatureValue>
  <KeyInfo>
    <X509Data>
      <X509Certificate>MIID8jCCAtqgAwIBAgIQSXHCvR5UHbVH30K04a5F3DANBgkqhkiG9w0BAQsFADB4MXYwEQYKCZImiZPyLGQBGRYDbmV0MBUGCgmSJomT8ixkARkWB3dpbmRvd3MwHQYDVQQDExZNUy1Pcmdhbml6YXRpb24tQWNjZXNzMCsGA1UECxMkODJkYmFjYTQtM2U4MS00NmNhLTljNzMtMDk1MGMxZWFjYTk3MB4XDTIyMDkwNTEyNTUxNloXDTMyMDkwNTEzMjUxNlowLzEtMCsGA1UEAxMkMmYyMDUxYTUtZGYxMi00YjEwLWIxM2YtNWI4Zjk0Mzk2ZDBmMIIBIjANBgkqhkiG9w0BAQEFAAOCAQ8AMIIBCgKCAQEAt4rGaIeysCLva1+/RL0OjaOBHxLWYyG9doU6bAgE8RKXxqF2eX8nReYm9yzR/9WLE7EQnn4VO7Ag2GxsoUf7vgN2GCHq9wM93mIAv4832rA49oxHy/Qu3OIFlCbMTPSwtEKU6B1LFrHXaPIfAJSC0RLIPrEtWh3i89sC5fEMZ3VfyKFIEqALyG6CntINYSEuFtH7CEW4K2BiKvGuXEB4dARYOwvPIycg9ijIDUzrypyLKEeXCNT7N8ojVlvDs96TisWEmCyCrHGcq3oOPWAWdY+9dxcEFljFUs6ch7bCJn3PT83P6PxbhAcEL15WN2T8W2ongjIjJu0NW7UgpsOjqQIDAQABo4HAMIG9MAwGA1UdEwEB/wQCMAAwFgYDVR0lAQH/BAwwCgYIKwYBBQUHAwIwIgYLKoZIhvcUAQWCHAIEEwSBEKVRIC8S3xBLsT9bj5Q5bQ8wIgYLKoZIhvcUAQWCHAMEEwSBEPxEqkJ40OJDhaWL9hVo/60wIgYLKoZIhvcUAQWCHAUEEwSBEIGms2z2Te9Ao4rfcgIKDikwFAYLKoZIhvcUAQWCHAgEBQSBAlNBMBMGCyqGSIb3FAEFghwHBAQEgQEwMA0GCSqGSIb3DQEBCwUAA4IBAQBZc4BE/LD/B/0eiHFUi3oV4nLMWSalKApDerk26KRPRZGP6WXS6Lt8nQ9KAbuoe9Yw16vTvw4zxC4rYs6sLJ8Xw0isZ0OaUN6iLjsz9GxXde8OK4Hm/CdSmW3XxFl6qkF3YUfG2ZnEtWerQ5kCyw5VZ2YFXFbPCDDZ30E/bIQ+o+nDXG3qrlLRFbVUsaijzz097ZzInYSEJ8TBvi6b7skv+CwIYKnW2Bu4wBMJ7ipHwc4mJlZe9KmahjvlTCu5TYd68ezrC7ZDelnUfvU6PmQi6++D0pLSQ7kUqhpFCA1ULl6QcxPVfgC0lt4fDC/JLYWI6boF61e2dpN4yoS+TpW6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6I5eIjNSAlJYHUfDYawKQIZmN7X1ngx3jvovahMeiTY=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xXYWhjHPrWOsymPrXOyP0g3uZMy8+ZyhzP0TGF6NOy8=</DigestValue>
      </Reference>
      <Reference URI="/xl/drawings/drawing2.xml?ContentType=application/vnd.openxmlformats-officedocument.drawing+xml">
        <DigestMethod Algorithm="http://www.w3.org/2001/04/xmlenc#sha256"/>
        <DigestValue>9KqWSy812Yl4znBV1dlwgcJAHcve1Yy/1b8aRnHS/J0=</DigestValue>
      </Reference>
      <Reference URI="/xl/drawings/drawing3.xml?ContentType=application/vnd.openxmlformats-officedocument.drawing+xml">
        <DigestMethod Algorithm="http://www.w3.org/2001/04/xmlenc#sha256"/>
        <DigestValue>lUo3E0mPkh6zJD6XuZF1xQuh3kNZlJ33dW70c4CJwdk=</DigestValue>
      </Reference>
      <Reference URI="/xl/drawings/drawing4.xml?ContentType=application/vnd.openxmlformats-officedocument.drawing+xml">
        <DigestMethod Algorithm="http://www.w3.org/2001/04/xmlenc#sha256"/>
        <DigestValue>wNZcDmbHjCc4UY5JVSezQCg0RT88oo7/PEZRe5FAjiE=</DigestValue>
      </Reference>
      <Reference URI="/xl/drawings/drawing5.xml?ContentType=application/vnd.openxmlformats-officedocument.drawing+xml">
        <DigestMethod Algorithm="http://www.w3.org/2001/04/xmlenc#sha256"/>
        <DigestValue>OkTXp6Nelbc7ZAUIs0VxCznt/or1zf2/gGHgOY/c/RI=</DigestValue>
      </Reference>
      <Reference URI="/xl/drawings/vmlDrawing1.vml?ContentType=application/vnd.openxmlformats-officedocument.vmlDrawing">
        <DigestMethod Algorithm="http://www.w3.org/2001/04/xmlenc#sha256"/>
        <DigestValue>4vmQ4OZMLQXSz/wwm5Y0U7wPeOG/gRZyniwIHkqueKg=</DigestValue>
      </Reference>
      <Reference URI="/xl/media/image1.png?ContentType=image/png">
        <DigestMethod Algorithm="http://www.w3.org/2001/04/xmlenc#sha256"/>
        <DigestValue>CEdEYI3wu63Pd0B//gitOAyrGOWXHoTvZF+IlkEO+aI=</DigestValue>
      </Reference>
      <Reference URI="/xl/media/image2.emf?ContentType=image/x-emf">
        <DigestMethod Algorithm="http://www.w3.org/2001/04/xmlenc#sha256"/>
        <DigestValue>8Ph9RLNPoyGRfciex3eOhpr9iyItHwCJwfAgVCGfed0=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VX36zEmMlm79Mxdbf9Gd2t2JW8gGU8G03KW+Yp7mtk0=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qrc4oCEXgEwdtk22gkXXG/qE6kWwFaAr7Qt+SlHRHfM=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VX36zEmMlm79Mxdbf9Gd2t2JW8gGU8G03KW+Yp7mtk0=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VX36zEmMlm79Mxdbf9Gd2t2JW8gGU8G03KW+Yp7mtk0=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sdZlVqDmjLPpmmsNQB3aMSSENRmv+DbZPhqidwc5ggw=</DigestValue>
      </Reference>
      <Reference URI="/xl/sharedStrings.xml?ContentType=application/vnd.openxmlformats-officedocument.spreadsheetml.sharedStrings+xml">
        <DigestMethod Algorithm="http://www.w3.org/2001/04/xmlenc#sha256"/>
        <DigestValue>A2IrgxB8l0OwYz1iinEHBNLNN++EaTfjPh15HNyvW1s=</DigestValue>
      </Reference>
      <Reference URI="/xl/styles.xml?ContentType=application/vnd.openxmlformats-officedocument.spreadsheetml.styles+xml">
        <DigestMethod Algorithm="http://www.w3.org/2001/04/xmlenc#sha256"/>
        <DigestValue>sqZnLaMk7VraJMrNHocdS3H8it+PvnJoEIB99hjrqg4=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JjgsdNhf/AgXqVpKS5WXj2r7EuUt9FYOaYP40Aoam9k=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sheet1.xml?ContentType=application/vnd.openxmlformats-officedocument.spreadsheetml.worksheet+xml">
        <DigestMethod Algorithm="http://www.w3.org/2001/04/xmlenc#sha256"/>
        <DigestValue>kns0IiipuQPsB88K9zfXOwhmXzJI4W0FOqF4eQhAI8U=</DigestValue>
      </Reference>
      <Reference URI="/xl/worksheets/sheet2.xml?ContentType=application/vnd.openxmlformats-officedocument.spreadsheetml.worksheet+xml">
        <DigestMethod Algorithm="http://www.w3.org/2001/04/xmlenc#sha256"/>
        <DigestValue>KZgAO03jjMfyu0j5olTWpR+7opXIZ6zlDWCRjRMRZCE=</DigestValue>
      </Reference>
      <Reference URI="/xl/worksheets/sheet3.xml?ContentType=application/vnd.openxmlformats-officedocument.spreadsheetml.worksheet+xml">
        <DigestMethod Algorithm="http://www.w3.org/2001/04/xmlenc#sha256"/>
        <DigestValue>PJQNKXb6Z+0J1VGV+lul5sT0MPQnj+WjNAV3IbNgS4g=</DigestValue>
      </Reference>
      <Reference URI="/xl/worksheets/sheet4.xml?ContentType=application/vnd.openxmlformats-officedocument.spreadsheetml.worksheet+xml">
        <DigestMethod Algorithm="http://www.w3.org/2001/04/xmlenc#sha256"/>
        <DigestValue>pobtCQ2qbZQz4SUr2FC3pvDhmMAkRJhPXuO9NZEpJWs=</DigestValue>
      </Reference>
      <Reference URI="/xl/worksheets/sheet5.xml?ContentType=application/vnd.openxmlformats-officedocument.spreadsheetml.worksheet+xml">
        <DigestMethod Algorithm="http://www.w3.org/2001/04/xmlenc#sha256"/>
        <DigestValue>Py0UA3BZPD9P4dLfH7Y+y2PjNq2hvxk+3d5SnR36XT4=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2022-11-15T20:03:25Z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{078B981E-6A3C-4F6F-97F6-4A50309BB2A0}</SetupID>
          <SignatureText>Emanuelle Hoeckle</SignatureText>
          <SignatureImage/>
          <SignatureComments/>
          <WindowsVersion>10.0</WindowsVersion>
          <OfficeVersion>16.0.15726/23</OfficeVersion>
          <ApplicationVersion>16.0.15726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2022-11-15T20:03:25Z</xd:SigningTime>
          <xd:SigningCertificate>
            <xd:Cert>
              <xd:CertDigest>
                <DigestMethod Algorithm="http://www.w3.org/2001/04/xmlenc#sha256"/>
                <DigestValue>VcxIy66lmoFTQoyHautn8X+uzoe4jy6A67+ELPbojxM=</DigestValue>
              </xd:CertDigest>
              <xd:IssuerSerial>
                <X509IssuerName>DC=net + DC=windows + CN=MS-Organization-Access + OU=82dbaca4-3e81-46ca-9c73-0950c1eaca97</X509IssuerName>
                <X509SerialNumber>97624323008285358220179505346929116636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MBAAB/AAAAAAAAAAAAAAC6HAAAogwAACBFTUYAAAEA+BsAAKoAAAAGAAAAAAAAAAAAAAAAAAAAVgUAAAADAABYAQAAwgAAAAAAAAAAAAAAAAAAAMA/BQDQ9QIACgAAABAAAAAAAAAAAAAAAEsAAAAQAAAAAAAAAAUAAAAeAAAAGAAAAAAAAAAAAAAAJAEAAIAAAAAnAAAAGAAAAAEAAAAAAAAAAAAAAAAAAAAlAAAADAAAAAEAAABMAAAAZAAAAAAAAAAAAAAAIwEAAH8AAAAAAAAAAAAAACQ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jAQAAfwAAAAAAAAAAAAAAJAEAAIAAAAAhAPAAAAAAAAAAAAAAAIA/AAAAAAAAAAAAAIA/AAAAAAAAAAAAAAAAAAAAAAAAAAAAAAAAAAAAAAAAAAAlAAAADAAAAAAAAIAoAAAADAAAAAEAAAAnAAAAGAAAAAEAAAAAAAAA8PDwAAAAAAAlAAAADAAAAAEAAABMAAAAZAAAAAAAAAAAAAAAIwEAAH8AAAAAAAAAAAAAACQBAACAAAAAIQDwAAAAAAAAAAAAAACAPwAAAAAAAAAAAACAPwAAAAAAAAAAAAAAAAAAAAAAAAAAAAAAAAAAAAAAAAAAJQAAAAwAAAAAAACAKAAAAAwAAAABAAAAJwAAABgAAAABAAAAAAAAAPDw8AAAAAAAJQAAAAwAAAABAAAATAAAAGQAAAAAAAAAAAAAACMBAAB/AAAAAAAAAAAAAAAkAQAAgAAAACEA8AAAAAAAAAAAAAAAgD8AAAAAAAAAAAAAgD8AAAAAAAAAAAAAAAAAAAAAAAAAAAAAAAAAAAAAAAAAACUAAAAMAAAAAAAAgCgAAAAMAAAAAQAAACcAAAAYAAAAAQAAAAAAAADw8PAAAAAAACUAAAAMAAAAAQAAAEwAAABkAAAAAAAAAAAAAAAjAQAAfwAAAAAAAAAAAAAAJAEAAIAAAAAhAPAAAAAAAAAAAAAAAIA/AAAAAAAAAAAAAIA/AAAAAAAAAAAAAAAAAAAAAAAAAAAAAAAAAAAAAAAAAAAlAAAADAAAAAAAAIAoAAAADAAAAAEAAAAnAAAAGAAAAAEAAAAAAAAA////AAAAAAAlAAAADAAAAAEAAABMAAAAZAAAAAAAAAAAAAAAIwEAAH8AAAAAAAAAAAAAACQBAACAAAAAIQDwAAAAAAAAAAAAAACAPwAAAAAAAAAAAACAPwAAAAAAAAAAAAAAAAAAAAAAAAAAAAAAAAAAAAAAAAAAJQAAAAwAAAAAAACAKAAAAAwAAAABAAAAJwAAABgAAAABAAAAAAAAAP///wAAAAAAJQAAAAwAAAABAAAATAAAAGQAAAAAAAAAAAAAACMBAAB/AAAAAAAAAAAAAAAk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BBf3XaAkYYAjHajBsCqzgAAAAAA+MdVAIS9M3XAqs4AonItdUhHzQAAAAAAUAAAABsAAADgci11AAAAAHMZ+KJAyFUACFXMADBHzQCwLsoAonItddhXzQAAAAAAUAAAABwAAADgci11AAAAACMZ+KJwyFUACFXMAAAAzQCwLsoADAAAAAAwNAAIVcwABDA0ADwUAACXFfiiwMhVABmxM3UAAA8G7r+UuO3yDwYIVcwA4HwtdYBzzQAAAC11CFXMAOB8LXUIijh1xMhVAEmsVXcIijh1gHPNAO3yDwbIVy51AAAAALv90zQgyVUA8TovdQAAAAAAAAAAZHYACAAAAAAlAAAADAAAAAEAAAAYAAAADAAAAAAAAAASAAAADAAAAAEAAAAeAAAAGAAAAL0AAAAEAAAA9wAAABEAAAAlAAAADAAAAAEAAABUAAAAiAAAAL4AAAAEAAAA9QAAABAAAAABAAAA0XbJQVUVykG+AAAABAAAAAoAAABMAAAAAAAAAAAAAAAAAAAA//////////9gAAAAMQA1AC8AMQAxAC8AMgAwADIAMgAGAAAABgAAAAQAAAAGAAAABgAAAAQAAAAGAAAABgAAAAYAAAAGAAAASwAAAEAAAAAwAAAABQAAACAAAAABAAAAAQAAABAAAAAAAAAAAAAAACQBAACAAAAAAAAAAAAAAAAkAQAAgAAAAFIAAABwAQAAAgAAABAAAAAHAAAAAAAAAAAAAAC8AgAAAAAAAAECAiJTAHkAcwB0AGUAbQAAAAAAAAAAAAAAAAAAAAAAAAAAAAAAAAAAAAAAAAAAAAAAAAAAAAAAAAAAAAAAAAAAAAAAAABYdwkAAABoJIYAAAAAAICRhgCAkYYAYnajBgAAAAA3sTN1CQAAAAAAAAAAAAAAAAAAAAAAAABokoYAAAAAAAAAAAAAAAAAAAAAAAAAAAAAAAAAAAAAAAAAAAAAAAAAAAAAAAAAAAAAAAAAAAAAAAAAAAAAAAAAgOZVAOfQ0zQAAGJ3dOdVAMjSVHeAkYYAN7EzdQAAAADY01R3//8AAAAAAAC71FR3u9RUd6TnVQCo51UAYnajBgAAAAAAAAAAAAAAAAAAAADRt3B1CQAAAAcAAADc51UA3OdVAAACAAD8////AQ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vBMwBLwQAAAAAIAAAAOQaLwQAAAAAAACGAOAaLwRAZkYZIMhVAK5eVHcEzVUArl5UdwAAAAAAAAAAIAAAANjMYGw8yFUAoLZnbQAAhgAAAAAAIAAAAMjswxmQ0sEmUMhVAJJz+2sgAAAAAQAAAA8AAADIzFUAZyz2awAA/GsvD/nG2MxgbMjswxkAAAAAkMhVAA2EBGzI7MMZAQAAANjMYGyUXmpsaKdzFQTNVQAAAAAAQGZGGUBmRhkAAAAAAAAAANG3cHUAAAAABgAAAMTJVQDEyVUAAAIAAPz///8BAAAAAAAAAAAAAAAAAAAAAAAAAAAAAAAAAAAAZHYACAAAAAAlAAAADAAAAAMAAAAYAAAADAAAAAAAAAASAAAADAAAAAEAAAAWAAAADAAAAAgAAABUAAAAVAAAAAoAAAAnAAAAHgAAAEoAAAABAAAA0XbJQVUVykEKAAAASwAAAAEAAABMAAAABAAAAAkAAAAnAAAAIAAAAEsAAABQAAAAWADO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tAAAARwAAACkAAAAzAAAAhQ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Yzx1qQAAAABcyFUAqqwxagEAAAAUyVUAIA0AhAAAAAB6N8/taMhVAK/vGAbov8IGEAV8FZML+cYCAAAAKMpVAO3eHmz/////NMpVADFcAmzTCfnGLQAAAADPVQD+VwJs6L/CBgAAAAAAAAAAAAAAQOh2AhoAAABCAd4ebCjcoBkBAAAAlMpVACAAAAC4lmMZAAAAAJDKVQAAAAAAAAAAADTMYAAIAAAABwAAAAAAAAAAAAAA0bdwdeh2AAAJAAAABMpVAATKVQAAAgAA/P///wEAAAAAAAAAAAAAAAAAAAAAAAAAAAAAAAAAAABkdgAIAAAAACUAAAAMAAAABAAAABgAAAAMAAAAAAAAABIAAAAMAAAAAQAAAB4AAAAYAAAAKQAAADMAAACuAAAASAAAACUAAAAMAAAABAAAAFQAAAC0AAAAKgAAADMAAACsAAAARwAAAAEAAADRdslBVRXKQSoAAAAzAAAAEQAAAEwAAAAAAAAAAAAAAAAAAAD//////////3AAAABFAG0AYQBuAHUAZQBsAGwAZQAgAEgAbwBlAGMAawBsAGUAkdQIAAAADgAAAAgAAAAJAAAACQAAAAgAAAAEAAAABAAAAAgAAAAEAAAACwAAAAkAAAAIAAAABwAAAAgAAAAEAAAACAAAAEsAAABAAAAAMAAAAAUAAAAgAAAAAQAAAAEAAAAQAAAAAAAAAAAAAAAkAQAAgAAAAAAAAAAAAAAAJAEAAIAAAAAlAAAADAAAAAIAAAAnAAAAGAAAAAUAAAAAAAAA////AAAAAAAlAAAADAAAAAUAAABMAAAAZAAAAAAAAABQAAAAIwEAAHwAAAAAAAAAUAAAACQ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0AAAACgAAAFAAAABqAAAAXAAAAAEAAADRdslBVRXKQQoAAABQAAAAEQAAAEwAAAAAAAAAAAAAAAAAAAD//////////3AAAABFAG0AYQBuAHUAZQBsAGwAZQAgAEgAbwBlAGMAawBsAGUAAAAGAAAACQAAAAYAAAAHAAAABwAAAAYAAAADAAAAAwAAAAYAAAADAAAACAAAAAcAAAAGAAAABQAAAAYAAAADAAAABgAAAEsAAABAAAAAMAAAAAUAAAAgAAAAAQAAAAEAAAAQAAAAAAAAAAAAAAAkAQAAgAAAAAAAAAAAAAAAJA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IgAAAAKAAAAYAAAAD8AAABsAAAAAQAAANF2yUFVFcpBCgAAAGAAAAAKAAAATAAAAAAAAAAAAAAAAAAAAP//////////YAAAAFAAcgBlAHMAaQBkAGUAbgB0AGUABgAAAAQAAAAGAAAABQAAAAMAAAAHAAAABgAAAAcAAAAEAAAABgAAAEsAAABAAAAAMAAAAAUAAAAgAAAAAQAAAAEAAAAQAAAAAAAAAAAAAAAkAQAAgAAAAAAAAAAAAAAAJAEAAIAAAAAlAAAADAAAAAIAAAAnAAAAGAAAAAUAAAAAAAAA////AAAAAAAlAAAADAAAAAUAAABMAAAAZAAAAAkAAABwAAAAGgEAAHwAAAAJAAAAcAAAABIBAAANAAAAIQDwAAAAAAAAAAAAAACAPwAAAAAAAAAAAACAPwAAAAAAAAAAAAAAAAAAAAAAAAAAAAAAAAAAAAAAAAAAJQAAAAwAAAAAAACAKAAAAAwAAAAFAAAAJQAAAAwAAAABAAAAGAAAAAwAAAAAAAAAEgAAAAwAAAABAAAAFgAAAAwAAAAAAAAAVAAAAHQBAAAKAAAAcAAAABkBAAB8AAAAAQAAANF2yUFVFcpBCgAAAHAAAAAxAAAATAAAAAQAAAAJAAAAcAAAABsBAAB9AAAAsAAAAEYAaQByAG0AYQBkAG8AIABwAG8AcgA6ACAAMgBmADIAMAA1ADEAYQA1AC0AZABmADEAMgAtADQAYgAxADAALQBiADEAMwBmAC0ANQBiADgAZgA5ADQAMwA5ADYAZAAwAGYAAAAGAAAAAwAAAAQAAAAJAAAABgAAAAcAAAAHAAAAAwAAAAcAAAAHAAAABAAAAAMAAAADAAAABgAAAAQAAAAGAAAABgAAAAYAAAAGAAAABgAAAAYAAAAEAAAABwAAAAQAAAAGAAAABgAAAAQAAAAGAAAABwAAAAYAAAAGAAAABAAAAAcAAAAGAAAABgAAAAQAAAAEAAAABgAAAAcAAAAGAAAABAAAAAYAAAAGAAAABgAAAAYAAAAGAAAABwAAAAYAAAAEAAAAFgAAAAwAAAAAAAAAJQAAAAwAAAACAAAADgAAABQAAAAAAAAAEAAAABQAAAA=</Object>
  <Object Id="idInvalidSigLnImg">AQAAAGwAAAAAAAAAAAAAACMBAAB/AAAAAAAAAAAAAAC6HAAAogwAACBFTUYAAAEAZCEAALEAAAAGAAAAAAAAAAAAAAAAAAAAVgUAAAADAABYAQAAwgAAAAAAAAAAAAAAAAAAAMA/BQDQ9QIACgAAABAAAAAAAAAAAAAAAEsAAAAQAAAAAAAAAAUAAAAeAAAAGAAAAAAAAAAAAAAAJAEAAIAAAAAnAAAAGAAAAAEAAAAAAAAAAAAAAAAAAAAlAAAADAAAAAEAAABMAAAAZAAAAAAAAAAAAAAAIwEAAH8AAAAAAAAAAAAAACQ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jAQAAfwAAAAAAAAAAAAAAJAEAAIAAAAAhAPAAAAAAAAAAAAAAAIA/AAAAAAAAAAAAAIA/AAAAAAAAAAAAAAAAAAAAAAAAAAAAAAAAAAAAAAAAAAAlAAAADAAAAAAAAIAoAAAADAAAAAEAAAAnAAAAGAAAAAEAAAAAAAAA8PDwAAAAAAAlAAAADAAAAAEAAABMAAAAZAAAAAAAAAAAAAAAIwEAAH8AAAAAAAAAAAAAACQBAACAAAAAIQDwAAAAAAAAAAAAAACAPwAAAAAAAAAAAACAPwAAAAAAAAAAAAAAAAAAAAAAAAAAAAAAAAAAAAAAAAAAJQAAAAwAAAAAAACAKAAAAAwAAAABAAAAJwAAABgAAAABAAAAAAAAAPDw8AAAAAAAJQAAAAwAAAABAAAATAAAAGQAAAAAAAAAAAAAACMBAAB/AAAAAAAAAAAAAAAkAQAAgAAAACEA8AAAAAAAAAAAAAAAgD8AAAAAAAAAAAAAgD8AAAAAAAAAAAAAAAAAAAAAAAAAAAAAAAAAAAAAAAAAACUAAAAMAAAAAAAAgCgAAAAMAAAAAQAAACcAAAAYAAAAAQAAAAAAAADw8PAAAAAAACUAAAAMAAAAAQAAAEwAAABkAAAAAAAAAAAAAAAjAQAAfwAAAAAAAAAAAAAAJAEAAIAAAAAhAPAAAAAAAAAAAAAAAIA/AAAAAAAAAAAAAIA/AAAAAAAAAAAAAAAAAAAAAAAAAAAAAAAAAAAAAAAAAAAlAAAADAAAAAAAAIAoAAAADAAAAAEAAAAnAAAAGAAAAAEAAAAAAAAA////AAAAAAAlAAAADAAAAAEAAABMAAAAZAAAAAAAAAAAAAAAIwEAAH8AAAAAAAAAAAAAACQBAACAAAAAIQDwAAAAAAAAAAAAAACAPwAAAAAAAAAAAACAPwAAAAAAAAAAAAAAAAAAAAAAAAAAAAAAAAAAAAAAAAAAJQAAAAwAAAAAAACAKAAAAAwAAAABAAAAJwAAABgAAAABAAAAAAAAAP///wAAAAAAJQAAAAwAAAABAAAATAAAAGQAAAAAAAAAAAAAACMBAAB/AAAAAAAAAAAAAAAk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BBf3XaAkYYAjHajBsCqzgAAAAAA+MdVAIS9M3XAqs4AonItdUhHzQAAAAAAUAAAABsAAADgci11AAAAAHMZ+KJAyFUACFXMADBHzQCwLsoAonItddhXzQAAAAAAUAAAABwAAADgci11AAAAACMZ+KJwyFUACFXMAAAAzQCwLsoADAAAAAAwNAAIVcwABDA0ADwUAACXFfiiwMhVABmxM3UAAA8G7r+UuO3yDwYIVcwA4HwtdYBzzQAAAC11CFXMAOB8LXUIijh1xMhVAEmsVXcIijh1gHPNAO3yDwbIVy51AAAAALv90zQgyVUA8TovdQAAAAAAAAAAZHYACAAAAAAlAAAADAAAAAEAAAAYAAAADAAAAP8AAAASAAAADAAAAAEAAAAeAAAAGAAAACIAAAAEAAAAcgAAABEAAAAlAAAADAAAAAEAAABUAAAAqAAAACMAAAAEAAAAcAAAABAAAAABAAAA0XbJQVUVykEjAAAABAAAAA8AAABMAAAAAAAAAAAAAAAAAAAA//////////9sAAAARgBpAHIAbQBhACAAbgBvACAAdgDhAGwAaQBkAGEAzKsGAAAAAwAAAAQAAAAJAAAABgAAAAMAAAAHAAAABwAAAAMAAAAFAAAABgAAAAMAAAADAAAABwAAAAYAAABLAAAAQAAAADAAAAAFAAAAIAAAAAEAAAABAAAAEAAAAAAAAAAAAAAAJAEAAIAAAAAAAAAAAAAAACQBAACAAAAAUgAAAHABAAACAAAAEAAAAAcAAAAAAAAAAAAAALwCAAAAAAAAAQICIlMAeQBzAHQAZQBtAAAAAAAAAAAAAAAAAAAAAAAAAAAAAAAAAAAAAAAAAAAAAAAAAAAAAAAAAAAAAAAAAAAAAAAAAFh3CQAAAGgkhgAAAAAAgJGGAICRhgBidqMGAAAAADexM3UJAAAAAAAAAAAAAAAAAAAAAAAAAGiShgAAAAAAAAAAAAAAAAAAAAAAAAAAAAAAAAAAAAAAAAAAAAAAAAAAAAAAAAAAAAAAAAAAAAAAAAAAAAAAAACA5lUA59DTNAAAYnd051UAyNJUd4CRhgA3sTN1AAAAANjTVHf//wAAAAAAALvUVHe71FR3pOdVAKjnVQBidqMGAAAAAAAAAAAAAAAAAAAAANG3cHUJAAAABwAAANznVQDc51UAAAIAAPz///8B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C8EzAEvBAAAAAAgAAAA5BovBAAAAAAAAIYA4BovBEBmRhkgyFUArl5UdwTNVQCuXlR3AAAAAAAAAAAgAAAA2MxgbDzIVQCgtmdtAACGAAAAAAAgAAAAyOzDGZDSwSZQyFUAknP7ayAAAAABAAAADwAAAMjMVQBnLPZrAAD8ay8P+cbYzGBsyOzDGQAAAACQyFUADYQEbMjswxkBAAAA2MxgbJReamxop3MVBM1VAAAAAABAZkYZQGZGGQAAAAAAAAAA0bdwdQAAAAAGAAAAxMlVAMTJVQAAAgAA/P///wEAAAAAAAAAAAAAAAAAAAAAAAAAAAAAAAAAAABkdgAIAAAAACUAAAAMAAAAAwAAABgAAAAMAAAAAAAAABIAAAAMAAAAAQAAABYAAAAMAAAACAAAAFQAAABUAAAACgAAACcAAAAeAAAASgAAAAEAAADRdslBVRXKQQoAAABLAAAAAQAAAEwAAAAEAAAACQAAACcAAAAgAAAASwAAAFAAAABYAJmB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0AAABHAAAAKQAAADMAAACF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BjPHWpAAAAAFzIVQCqrDFqAQAAABTJVQAgDQCEAAAAAHo3z+1oyFUAr+8YBui/wgYQBXwVkwv5xgIAAAAoylUA7d4ebP////80ylUAMVwCbNMJ+cYtAAAAAM9VAP5XAmzov8IGAAAAAAAAAAAAAABA6HYCGgAAAEIB3h5sKNygGQEAAACUylUAIAAAALiWYxkAAAAAkMpVAAAAAAAAAAAANMxgAAgAAAAHAAAAAAAAAAAAAADRt3B16HYAAAkAAAAEylUABMpVAAACAAD8////AQAAAAAAAAAAAAAAAAAAAAAAAAAAAAAAAAAAAGR2AAgAAAAAJQAAAAwAAAAEAAAAGAAAAAwAAAAAAAAAEgAAAAwAAAABAAAAHgAAABgAAAApAAAAMwAAAK4AAABIAAAAJQAAAAwAAAAEAAAAVAAAALQAAAAqAAAAMwAAAKwAAABHAAAAAQAAANF2yUFVFcpBKgAAADMAAAARAAAATAAAAAAAAAAAAAAAAAAAAP//////////cAAAAEUAbQBhAG4AdQBlAGwAbABlACAASABvAGUAYwBrAGwAZQAAAAgAAAAOAAAACAAAAAkAAAAJAAAACAAAAAQAAAAEAAAACAAAAAQAAAALAAAACQAAAAgAAAAHAAAACAAAAAQAAAAIAAAASwAAAEAAAAAwAAAABQAAACAAAAABAAAAAQAAABAAAAAAAAAAAAAAACQBAACAAAAAAAAAAAAAAAAkAQAAgAAAACUAAAAMAAAAAgAAACcAAAAYAAAABQAAAAAAAAD///8AAAAAACUAAAAMAAAABQAAAEwAAABkAAAAAAAAAFAAAAAjAQAAfAAAAAAAAABQAAAAJA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LQAAAAKAAAAUAAAAGoAAABcAAAAAQAAANF2yUFVFcpBCgAAAFAAAAARAAAATAAAAAAAAAAAAAAAAAAAAP//////////cAAAAEUAbQBhAG4AdQBlAGwAbABlACAASABvAGUAYwBrAGwAZQAAAAYAAAAJAAAABgAAAAcAAAAHAAAABgAAAAMAAAADAAAABgAAAAMAAAAIAAAABwAAAAYAAAAFAAAABgAAAAMAAAAGAAAASwAAAEAAAAAwAAAABQAAACAAAAABAAAAAQAAABAAAAAAAAAAAAAAACQBAACAAAAAAAAAAAAAAAAk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iAAAAAoAAABgAAAAPwAAAGwAAAABAAAA0XbJQVUVykEKAAAAYAAAAAoAAABMAAAAAAAAAAAAAAAAAAAA//////////9gAAAAUAByAGUAcwBpAGQAZQBuAHQAZQAGAAAABAAAAAYAAAAFAAAAAwAAAAcAAAAGAAAABwAAAAQAAAAGAAAASwAAAEAAAAAwAAAABQAAACAAAAABAAAAAQAAABAAAAAAAAAAAAAAACQBAACAAAAAAAAAAAAAAAAkAQAAgAAAACUAAAAMAAAAAgAAACcAAAAYAAAABQAAAAAAAAD///8AAAAAACUAAAAMAAAABQAAAEwAAABkAAAACQAAAHAAAAAaAQAAfAAAAAkAAABwAAAAEgEAAA0AAAAhAPAAAAAAAAAAAAAAAIA/AAAAAAAAAAAAAIA/AAAAAAAAAAAAAAAAAAAAAAAAAAAAAAAAAAAAAAAAAAAlAAAADAAAAAAAAIAoAAAADAAAAAUAAAAlAAAADAAAAAEAAAAYAAAADAAAAAAAAAASAAAADAAAAAEAAAAWAAAADAAAAAAAAABUAAAAdAEAAAoAAABwAAAAGQEAAHwAAAABAAAA0XbJQVUVykEKAAAAcAAAADEAAABMAAAABAAAAAkAAABwAAAAGwEAAH0AAACwAAAARgBpAHIAbQBhAGQAbwAgAHAAbwByADoAIAAyAGYAMgAwADUAMQBhADUALQBkAGYAMQAyAC0ANABiADEAMAAtAGIAMQAzAGYALQA1AGIAOABmADkANAAzADkANgBkADAAZgAAAAYAAAADAAAABAAAAAkAAAAGAAAABwAAAAcAAAADAAAABwAAAAcAAAAEAAAAAwAAAAMAAAAGAAAABAAAAAYAAAAGAAAABgAAAAYAAAAGAAAABgAAAAQAAAAHAAAABAAAAAYAAAAGAAAABAAAAAYAAAAHAAAABgAAAAYAAAAEAAAABwAAAAYAAAAGAAAABAAAAAQAAAAGAAAABwAAAAYAAAAEAAAABgAAAAYAAAAGAAAABgAAAAYAAAAHAAAABgAAAAQAAAAWAAAADAAAAAAAAAAlAAAADAAAAAIAAAAOAAAAFAAAAAAAAAAQAAAAFAAAAA==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D1B1DBF70A0EA43831DC37E95A039A3" ma:contentTypeVersion="5" ma:contentTypeDescription="Create a new document." ma:contentTypeScope="" ma:versionID="6d8e781a7f7c07c443cfe32a5fe7aab5">
  <xsd:schema xmlns:xsd="http://www.w3.org/2001/XMLSchema" xmlns:xs="http://www.w3.org/2001/XMLSchema" xmlns:p="http://schemas.microsoft.com/office/2006/metadata/properties" xmlns:ns3="51405825-2b11-4d68-afc0-f641b290b2d3" xmlns:ns4="5dfa9ff7-68c4-4575-9497-03009f90ddb6" targetNamespace="http://schemas.microsoft.com/office/2006/metadata/properties" ma:root="true" ma:fieldsID="68eea295cf670b8225880c5991a1460b" ns3:_="" ns4:_="">
    <xsd:import namespace="51405825-2b11-4d68-afc0-f641b290b2d3"/>
    <xsd:import namespace="5dfa9ff7-68c4-4575-9497-03009f90ddb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405825-2b11-4d68-afc0-f641b290b2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fa9ff7-68c4-4575-9497-03009f90ddb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41F200D-31DD-46AB-AF28-4A6AE418A38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9D07BB6-1056-47EF-806A-B5E79AE6D37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E940B84-0098-4394-AE8C-D73E357148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405825-2b11-4d68-afc0-f641b290b2d3"/>
    <ds:schemaRef ds:uri="5dfa9ff7-68c4-4575-9497-03009f90dd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Índice</vt:lpstr>
      <vt:lpstr>1.1</vt:lpstr>
      <vt:lpstr>1.2</vt:lpstr>
      <vt:lpstr>1.3</vt:lpstr>
      <vt:lpstr>1.4</vt:lpstr>
      <vt:lpstr>'1.1'!Área_de_impresión</vt:lpstr>
      <vt:lpstr>Índice!Área_de_impresión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Yanina Portillo</dc:creator>
  <cp:lastModifiedBy>Marlene Alderete</cp:lastModifiedBy>
  <cp:lastPrinted>2021-04-29T19:14:29Z</cp:lastPrinted>
  <dcterms:created xsi:type="dcterms:W3CDTF">2020-11-05T21:11:45Z</dcterms:created>
  <dcterms:modified xsi:type="dcterms:W3CDTF">2022-11-15T20:02:57Z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0x010100AD1B1DBF70A0EA43831DC37E95A039A3</vt:lpwstr>
  </property>
</Properties>
</file>